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FY25 BUDGET\__Preliminary forms\"/>
    </mc:Choice>
  </mc:AlternateContent>
  <xr:revisionPtr revIDLastSave="0" documentId="13_ncr:1_{754D4166-77BC-4D0D-AFD6-F0D640AD0AAA}" xr6:coauthVersionLast="47" xr6:coauthVersionMax="47" xr10:uidLastSave="{00000000-0000-0000-0000-000000000000}"/>
  <bookViews>
    <workbookView xWindow="28680" yWindow="-120" windowWidth="29040" windowHeight="1572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'BOR-1'!$A$1:$F$98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Budgeted'!$A$1:$M$83</definedName>
    <definedName name="_xlnm.Print_Area" localSheetId="19">'BOR-3A Other Rev'!$A$1:$G$84</definedName>
    <definedName name="_xlnm.Print_Area" localSheetId="20">'BOR-4'!$A$1:$E$326</definedName>
    <definedName name="_xlnm.Print_Area" localSheetId="21">'BOR-5'!$A$1:$H$87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0" i="1" l="1"/>
  <c r="H22" i="25"/>
  <c r="H21" i="25"/>
  <c r="H20" i="25"/>
  <c r="H19" i="25"/>
  <c r="H18" i="25"/>
  <c r="H17" i="25"/>
  <c r="H16" i="25"/>
  <c r="H15" i="25"/>
  <c r="H14" i="25"/>
  <c r="H13" i="25"/>
  <c r="H12" i="25"/>
  <c r="H11" i="25"/>
  <c r="I11" i="25" s="1"/>
  <c r="H10" i="25"/>
  <c r="H9" i="25"/>
  <c r="H8" i="25"/>
  <c r="H7" i="25"/>
  <c r="G22" i="25"/>
  <c r="G17" i="25"/>
  <c r="F22" i="25"/>
  <c r="F21" i="25"/>
  <c r="F20" i="25"/>
  <c r="F19" i="25"/>
  <c r="F18" i="25"/>
  <c r="F17" i="25"/>
  <c r="F16" i="25"/>
  <c r="F15" i="25"/>
  <c r="F14" i="25"/>
  <c r="F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3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C7" i="25"/>
  <c r="G17" i="26"/>
  <c r="G16" i="26"/>
  <c r="G15" i="26"/>
  <c r="G14" i="26"/>
  <c r="G13" i="26"/>
  <c r="I16" i="25"/>
  <c r="I12" i="25"/>
  <c r="I8" i="25"/>
  <c r="I18" i="25" l="1"/>
  <c r="I9" i="25"/>
  <c r="E23" i="25"/>
  <c r="D23" i="25"/>
  <c r="I22" i="25"/>
  <c r="I20" i="25"/>
  <c r="I15" i="25"/>
  <c r="I19" i="25"/>
  <c r="I14" i="25"/>
  <c r="I17" i="25"/>
  <c r="F23" i="25"/>
  <c r="I13" i="25"/>
  <c r="I21" i="25"/>
  <c r="C23" i="25"/>
  <c r="I7" i="25"/>
  <c r="G23" i="25"/>
  <c r="I10" i="25"/>
  <c r="H23" i="25"/>
  <c r="I23" i="25" l="1"/>
  <c r="C17" i="24" l="1"/>
  <c r="C16" i="24"/>
  <c r="J16" i="24" s="1"/>
  <c r="AC37" i="12"/>
  <c r="AC36" i="12"/>
  <c r="AB40" i="12" l="1"/>
  <c r="AB39" i="12"/>
  <c r="H83" i="31" l="1"/>
  <c r="G83" i="31" s="1"/>
  <c r="F83" i="31"/>
  <c r="E83" i="31"/>
  <c r="D83" i="31"/>
  <c r="B83" i="31"/>
  <c r="G82" i="31"/>
  <c r="G81" i="31"/>
  <c r="G80" i="31"/>
  <c r="G79" i="31"/>
  <c r="G78" i="31"/>
  <c r="G77" i="31"/>
  <c r="G76" i="31"/>
  <c r="G75" i="31"/>
  <c r="G74" i="31"/>
  <c r="G73" i="31"/>
  <c r="G72" i="31"/>
  <c r="G71" i="31"/>
  <c r="G69" i="31"/>
  <c r="G68" i="31"/>
  <c r="G65" i="31"/>
  <c r="G64" i="31"/>
  <c r="G63" i="31"/>
  <c r="G61" i="31"/>
  <c r="G60" i="31"/>
  <c r="G57" i="31"/>
  <c r="G56" i="31"/>
  <c r="G55" i="31"/>
  <c r="G53" i="31"/>
  <c r="G52" i="31"/>
  <c r="G51" i="31"/>
  <c r="G47" i="31"/>
  <c r="G46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H28" i="31"/>
  <c r="F28" i="31"/>
  <c r="F25" i="31" s="1"/>
  <c r="F26" i="31" s="1"/>
  <c r="E28" i="31"/>
  <c r="E25" i="31" s="1"/>
  <c r="D28" i="31"/>
  <c r="D25" i="31" s="1"/>
  <c r="D26" i="31" s="1"/>
  <c r="B28" i="31"/>
  <c r="C28" i="31" s="1"/>
  <c r="C25" i="31" s="1"/>
  <c r="H25" i="31"/>
  <c r="H26" i="31" s="1"/>
  <c r="G23" i="31"/>
  <c r="G20" i="31"/>
  <c r="G18" i="31"/>
  <c r="G15" i="31"/>
  <c r="G9" i="31"/>
  <c r="G7" i="31"/>
  <c r="K84" i="1"/>
  <c r="K32" i="1"/>
  <c r="J32" i="1"/>
  <c r="G25" i="31" l="1"/>
  <c r="E26" i="31"/>
  <c r="G26" i="31"/>
  <c r="E85" i="31"/>
  <c r="D85" i="31"/>
  <c r="F85" i="31"/>
  <c r="G28" i="31"/>
  <c r="C83" i="31"/>
  <c r="B25" i="31"/>
  <c r="B26" i="31" s="1"/>
  <c r="C26" i="31" s="1"/>
  <c r="H85" i="31"/>
  <c r="J17" i="1"/>
  <c r="F17" i="1"/>
  <c r="H87" i="31" l="1"/>
  <c r="G85" i="31"/>
  <c r="D87" i="31"/>
  <c r="B85" i="31"/>
  <c r="C85" i="31" s="1"/>
  <c r="G76" i="27"/>
  <c r="F76" i="27"/>
  <c r="E76" i="27"/>
  <c r="D76" i="27"/>
  <c r="C76" i="27"/>
  <c r="B76" i="27"/>
  <c r="G66" i="27"/>
  <c r="F66" i="27"/>
  <c r="E66" i="27"/>
  <c r="D66" i="27"/>
  <c r="C66" i="27"/>
  <c r="B66" i="27"/>
  <c r="I84" i="1" l="1"/>
  <c r="K77" i="1"/>
  <c r="H17" i="1"/>
  <c r="H37" i="17" l="1"/>
  <c r="J37" i="17"/>
  <c r="L37" i="17"/>
  <c r="M37" i="17" s="1"/>
  <c r="B37" i="17"/>
  <c r="D37" i="17"/>
  <c r="H37" i="16"/>
  <c r="J37" i="16"/>
  <c r="D37" i="16"/>
  <c r="F37" i="16" s="1"/>
  <c r="G37" i="16" s="1"/>
  <c r="B37" i="16"/>
  <c r="C37" i="16" s="1"/>
  <c r="D32" i="14"/>
  <c r="E32" i="14" s="1"/>
  <c r="F32" i="14" s="1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C39" i="16" s="1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K37" i="17" l="1"/>
  <c r="E22" i="24"/>
  <c r="E22" i="22"/>
  <c r="E37" i="16"/>
  <c r="I37" i="17"/>
  <c r="L37" i="16"/>
  <c r="M37" i="16" s="1"/>
  <c r="E36" i="16"/>
  <c r="F36" i="16"/>
  <c r="I37" i="16"/>
  <c r="F37" i="17"/>
  <c r="C37" i="17" s="1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I39" i="17"/>
  <c r="G38" i="17"/>
  <c r="E38" i="17"/>
  <c r="C38" i="17"/>
  <c r="F36" i="17"/>
  <c r="E36" i="17" s="1"/>
  <c r="L36" i="16"/>
  <c r="M36" i="16" s="1"/>
  <c r="L38" i="16"/>
  <c r="C36" i="16"/>
  <c r="G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E38" i="16" l="1"/>
  <c r="C39" i="17"/>
  <c r="M36" i="17"/>
  <c r="K37" i="16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I32" i="1"/>
  <c r="H32" i="1"/>
  <c r="G32" i="1"/>
  <c r="M72" i="17" l="1"/>
  <c r="I72" i="17"/>
  <c r="C72" i="17"/>
  <c r="G72" i="16"/>
  <c r="E72" i="17"/>
  <c r="I72" i="16"/>
  <c r="J31" i="17"/>
  <c r="J32" i="17"/>
  <c r="J33" i="17"/>
  <c r="J34" i="17"/>
  <c r="J35" i="17"/>
  <c r="H31" i="17"/>
  <c r="H32" i="17"/>
  <c r="H33" i="17"/>
  <c r="H34" i="17"/>
  <c r="H35" i="17"/>
  <c r="E74" i="17"/>
  <c r="E77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7" i="1"/>
  <c r="J107" i="1"/>
  <c r="K98" i="1"/>
  <c r="J98" i="1"/>
  <c r="K93" i="1"/>
  <c r="J93" i="1"/>
  <c r="K85" i="1"/>
  <c r="J85" i="1"/>
  <c r="H68" i="16" s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4" i="27"/>
  <c r="F84" i="27"/>
  <c r="G45" i="27"/>
  <c r="F45" i="27"/>
  <c r="G29" i="27"/>
  <c r="F29" i="27"/>
  <c r="G24" i="27"/>
  <c r="F24" i="27"/>
  <c r="G17" i="27"/>
  <c r="F17" i="27"/>
  <c r="E84" i="27"/>
  <c r="D84" i="27"/>
  <c r="E45" i="27"/>
  <c r="D45" i="27"/>
  <c r="E29" i="27"/>
  <c r="D29" i="27"/>
  <c r="E24" i="27"/>
  <c r="D24" i="27"/>
  <c r="E17" i="27"/>
  <c r="D17" i="27"/>
  <c r="C84" i="27"/>
  <c r="C45" i="27"/>
  <c r="B84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D70" i="17"/>
  <c r="B79" i="17"/>
  <c r="F79" i="17" s="1"/>
  <c r="C79" i="17" s="1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5" i="12"/>
  <c r="AC34" i="12"/>
  <c r="AC33" i="12"/>
  <c r="AC32" i="12"/>
  <c r="AC31" i="12"/>
  <c r="AC30" i="12"/>
  <c r="AB44" i="12"/>
  <c r="AB42" i="12"/>
  <c r="AB41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86" i="18"/>
  <c r="E274" i="18"/>
  <c r="E91" i="18"/>
  <c r="F44" i="4"/>
  <c r="B65" i="14" s="1"/>
  <c r="D244" i="18"/>
  <c r="B128" i="18"/>
  <c r="F44" i="7"/>
  <c r="B68" i="14" s="1"/>
  <c r="C175" i="18"/>
  <c r="G44" i="5"/>
  <c r="D153" i="18"/>
  <c r="D267" i="18"/>
  <c r="B88" i="14" l="1"/>
  <c r="C88" i="14"/>
  <c r="J18" i="22"/>
  <c r="D88" i="14"/>
  <c r="C267" i="18"/>
  <c r="C270" i="18" s="1"/>
  <c r="C276" i="18" s="1"/>
  <c r="F78" i="17"/>
  <c r="C78" i="17" s="1"/>
  <c r="E84" i="18"/>
  <c r="E35" i="18"/>
  <c r="C10" i="14"/>
  <c r="H15" i="16"/>
  <c r="B15" i="17"/>
  <c r="D15" i="17"/>
  <c r="D45" i="17" s="1"/>
  <c r="B10" i="14"/>
  <c r="B40" i="14" s="1"/>
  <c r="E13" i="15"/>
  <c r="D15" i="16"/>
  <c r="D45" i="16" s="1"/>
  <c r="D10" i="14"/>
  <c r="D40" i="14" s="1"/>
  <c r="H45" i="16"/>
  <c r="H15" i="17"/>
  <c r="H45" i="17" s="1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G44" i="2"/>
  <c r="J7" i="22"/>
  <c r="J14" i="22"/>
  <c r="J17" i="26"/>
  <c r="G23" i="21"/>
  <c r="G22" i="22"/>
  <c r="I22" i="22"/>
  <c r="I22" i="23"/>
  <c r="J12" i="24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67" i="27" s="1"/>
  <c r="D59" i="16"/>
  <c r="F59" i="16" s="1"/>
  <c r="E59" i="16" s="1"/>
  <c r="D37" i="18"/>
  <c r="E37" i="18" s="1"/>
  <c r="J44" i="3"/>
  <c r="D64" i="14" s="1"/>
  <c r="D30" i="15"/>
  <c r="D38" i="15" s="1"/>
  <c r="G40" i="27"/>
  <c r="G67" i="27" s="1"/>
  <c r="L14" i="16"/>
  <c r="K14" i="16" s="1"/>
  <c r="L63" i="17"/>
  <c r="K63" i="17" s="1"/>
  <c r="F44" i="2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G22" i="26"/>
  <c r="C23" i="23"/>
  <c r="I22" i="21"/>
  <c r="I13" i="23"/>
  <c r="J11" i="24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C197" i="18"/>
  <c r="E175" i="18"/>
  <c r="K29" i="16"/>
  <c r="E32" i="15"/>
  <c r="D106" i="18"/>
  <c r="C68" i="16"/>
  <c r="B22" i="24"/>
  <c r="J21" i="24"/>
  <c r="E28" i="16"/>
  <c r="J44" i="6"/>
  <c r="E11" i="14"/>
  <c r="F11" i="14" s="1"/>
  <c r="D59" i="17"/>
  <c r="C40" i="27"/>
  <c r="C67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J18" i="24"/>
  <c r="H44" i="10"/>
  <c r="L30" i="16"/>
  <c r="B86" i="14"/>
  <c r="J10" i="24"/>
  <c r="E46" i="14"/>
  <c r="F46" i="14" s="1"/>
  <c r="D67" i="27"/>
  <c r="F67" i="27"/>
  <c r="F44" i="6"/>
  <c r="B67" i="14" s="1"/>
  <c r="L24" i="17"/>
  <c r="F51" i="17"/>
  <c r="E51" i="17" s="1"/>
  <c r="F75" i="17"/>
  <c r="E75" i="17" s="1"/>
  <c r="B110" i="18"/>
  <c r="E135" i="18"/>
  <c r="D295" i="18"/>
  <c r="E26" i="15"/>
  <c r="L27" i="16"/>
  <c r="B67" i="27"/>
  <c r="B23" i="18"/>
  <c r="E18" i="18"/>
  <c r="E267" i="18" l="1"/>
  <c r="M28" i="17"/>
  <c r="I18" i="16"/>
  <c r="I28" i="17"/>
  <c r="K75" i="16"/>
  <c r="I58" i="16"/>
  <c r="B254" i="18"/>
  <c r="D67" i="14"/>
  <c r="E189" i="18"/>
  <c r="D41" i="18"/>
  <c r="E36" i="18"/>
  <c r="B63" i="14"/>
  <c r="D63" i="14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B317" i="18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63" i="14" l="1"/>
  <c r="F63" i="14" s="1"/>
  <c r="E254" i="18"/>
  <c r="E47" i="18"/>
  <c r="D25" i="18"/>
  <c r="L45" i="16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<sst xmlns="http://schemas.openxmlformats.org/spreadsheetml/2006/main" count="2667" uniqueCount="635">
  <si>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</si>
  <si>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</si>
  <si>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</si>
  <si>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</si>
  <si>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</si>
  <si>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</si>
  <si>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</si>
  <si>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</si>
  <si>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</si>
  <si>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</si>
  <si>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</si>
  <si>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</si>
  <si>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</si>
  <si>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</si>
  <si>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</si>
  <si>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</si>
  <si>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</si>
  <si>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</si>
  <si>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</si>
  <si>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</si>
  <si>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</si>
  <si>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</si>
  <si>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</si>
  <si>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</si>
  <si>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</si>
  <si>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</si>
  <si>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</si>
  <si>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</si>
  <si>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</si>
  <si>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</si>
  <si>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</si>
  <si>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</si>
  <si>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</si>
  <si>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</si>
  <si>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</si>
  <si>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</si>
  <si>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</si>
  <si>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</si>
  <si>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</si>
  <si>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</si>
  <si>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</si>
  <si>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</si>
  <si>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</si>
  <si>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</si>
  <si>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</si>
  <si>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</si>
  <si>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</si>
  <si>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</si>
  <si>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</si>
  <si>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</si>
  <si>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</si>
  <si>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</si>
  <si>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</si>
  <si>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</si>
  <si>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</si>
  <si>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</si>
  <si>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</si>
  <si>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</si>
  <si>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</si>
  <si>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</si>
  <si>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</si>
  <si>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</si>
  <si>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</si>
  <si>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</si>
  <si>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</si>
  <si>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</si>
  <si>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</si>
  <si>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</si>
  <si>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</si>
  <si>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</si>
  <si>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</si>
  <si>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</si>
  <si>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</si>
  <si>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</si>
  <si>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</si>
  <si>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</si>
  <si>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</si>
  <si>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</si>
  <si>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</si>
  <si>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</si>
  <si>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</si>
  <si>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</si>
  <si>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</si>
  <si>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</si>
  <si>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</si>
  <si>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</si>
  <si>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</si>
  <si>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</si>
  <si>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</si>
  <si>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</si>
  <si>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</si>
  <si>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</si>
  <si>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</si>
  <si>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</si>
  <si>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</si>
  <si>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</si>
  <si>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</si>
  <si>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</si>
  <si>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</si>
  <si>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</si>
  <si>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</si>
  <si>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</si>
  <si>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</si>
  <si>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</si>
  <si>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</si>
  <si>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</si>
  <si>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</si>
  <si>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</si>
  <si>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</si>
  <si>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</si>
  <si>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</si>
  <si>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</si>
  <si>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</si>
  <si>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</si>
  <si>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</si>
  <si>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</si>
  <si>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</si>
  <si>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</si>
  <si>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</si>
  <si>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</si>
  <si>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</si>
  <si>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</si>
  <si>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</si>
  <si>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</si>
  <si>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</si>
  <si>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</si>
  <si>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</si>
  <si>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</si>
  <si>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</si>
  <si>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</si>
  <si>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</si>
  <si>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</si>
  <si>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</si>
  <si>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</si>
  <si>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</si>
  <si>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</si>
  <si>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</si>
  <si>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</si>
  <si>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</si>
  <si>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</si>
  <si>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</si>
  <si>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</si>
  <si>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</si>
  <si>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</si>
  <si>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</si>
  <si>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</si>
  <si>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</si>
  <si>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</si>
  <si>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</si>
  <si>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</si>
  <si>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</si>
  <si>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</si>
  <si>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</si>
  <si>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</si>
  <si>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</si>
  <si>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</si>
  <si>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</si>
  <si>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</si>
  <si>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</si>
  <si>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</si>
  <si>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</si>
  <si>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</si>
  <si>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</si>
  <si>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</si>
  <si>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</si>
  <si>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</si>
  <si>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</si>
  <si>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</si>
  <si>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</si>
  <si>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</si>
  <si>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</si>
  <si>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</si>
  <si>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</si>
  <si>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</si>
  <si>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</si>
  <si>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</si>
  <si>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</si>
  <si>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</si>
  <si>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</si>
  <si>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</si>
  <si>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</si>
  <si>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</si>
  <si>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</si>
  <si>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</si>
  <si>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</si>
  <si>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</si>
  <si>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</si>
  <si>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</si>
  <si>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</si>
  <si>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</si>
  <si>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</si>
  <si>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</si>
  <si>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</si>
  <si>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</si>
  <si>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</si>
  <si>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</si>
  <si>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</si>
  <si>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</si>
  <si>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</si>
  <si>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</si>
  <si>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</si>
  <si>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</si>
  <si>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</si>
  <si>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</si>
  <si>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</si>
  <si>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</si>
  <si>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</si>
  <si>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</si>
  <si>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</si>
  <si>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</si>
  <si>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</si>
  <si>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</si>
  <si>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</si>
  <si>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</si>
  <si>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</si>
  <si>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</si>
  <si>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</si>
  <si>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</si>
  <si>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</si>
  <si>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</si>
  <si>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</si>
  <si>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</si>
  <si>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</si>
  <si>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</si>
  <si>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</si>
  <si>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</si>
  <si>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</si>
  <si>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</si>
  <si>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</si>
  <si>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</si>
  <si>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</si>
  <si>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</si>
  <si>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</si>
  <si>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</si>
  <si>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</si>
  <si>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</si>
  <si>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</si>
  <si>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</si>
  <si>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</si>
  <si>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</si>
  <si>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</si>
  <si>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</si>
  <si>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</si>
  <si>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</si>
  <si>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</si>
  <si>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</si>
  <si>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</si>
  <si>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</si>
  <si>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</si>
  <si>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</si>
  <si>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</si>
  <si>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</si>
  <si>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</si>
  <si>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</si>
  <si>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</si>
  <si>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</si>
  <si>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</si>
  <si>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</si>
  <si>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</si>
  <si>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</si>
  <si>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</si>
  <si>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</si>
  <si>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</si>
  <si>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</si>
  <si>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</si>
  <si>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</si>
  <si>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</si>
  <si>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</si>
  <si>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</si>
  <si>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</si>
  <si>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</si>
  <si>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</si>
  <si>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</si>
  <si>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</si>
  <si>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</si>
  <si>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</si>
  <si>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</si>
  <si>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</si>
  <si>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</si>
  <si>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</si>
  <si>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</si>
  <si>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</si>
  <si>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</si>
  <si>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</si>
  <si>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</si>
  <si>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</si>
  <si>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</si>
  <si>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</si>
  <si>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</si>
  <si>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</si>
  <si>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</si>
  <si>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</si>
  <si>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</si>
  <si>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</si>
  <si>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</si>
  <si>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</si>
  <si>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</si>
  <si>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</si>
  <si>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</si>
  <si>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</si>
  <si>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</si>
  <si>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</si>
  <si>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</si>
  <si>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</si>
  <si>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</si>
  <si>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</si>
  <si>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</si>
  <si>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</si>
  <si>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</si>
  <si>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</si>
  <si>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</si>
  <si>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</si>
  <si>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</si>
  <si>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</si>
  <si>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</si>
  <si>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</si>
  <si>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</si>
  <si>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</si>
  <si>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</si>
  <si>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</si>
  <si>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</si>
  <si>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</si>
  <si>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</si>
  <si>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</si>
  <si>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</si>
  <si>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</si>
  <si>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</si>
  <si>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</si>
  <si>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</si>
  <si>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</si>
  <si>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</si>
  <si>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</si>
  <si>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</si>
  <si>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</si>
  <si>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</si>
  <si>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</si>
  <si>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</si>
  <si>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</si>
  <si>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</si>
  <si>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</si>
  <si>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</si>
  <si>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</si>
  <si>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</si>
  <si>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</si>
  <si>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</si>
  <si>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</si>
  <si>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</si>
  <si>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</si>
  <si>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</si>
  <si>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</si>
  <si>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</si>
  <si>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</si>
  <si>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</si>
  <si>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</si>
  <si>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</si>
  <si>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</si>
  <si>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</si>
  <si>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</si>
  <si>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</si>
  <si>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</si>
  <si>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</si>
  <si>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</si>
  <si>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</si>
  <si>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</si>
  <si>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</si>
  <si>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</si>
  <si>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</si>
  <si>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</si>
  <si>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</si>
  <si>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</si>
  <si>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</si>
  <si>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</si>
  <si>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</si>
  <si>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</si>
  <si>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</si>
  <si>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</si>
  <si>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</si>
  <si>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</si>
  <si>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</si>
  <si>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</si>
  <si>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</si>
  <si>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</si>
  <si>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</si>
  <si>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</si>
  <si>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</si>
  <si>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</si>
  <si>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</si>
  <si>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</si>
  <si>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</si>
  <si>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</si>
  <si>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</si>
  <si>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</si>
  <si>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</si>
  <si>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</si>
  <si>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</si>
  <si>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</si>
  <si>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</si>
  <si>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</si>
  <si>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</si>
  <si>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</si>
  <si>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</si>
  <si>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</si>
  <si>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</si>
  <si>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</si>
  <si>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</si>
  <si>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</si>
  <si>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</si>
  <si>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</si>
  <si>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</si>
  <si>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</si>
  <si>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</si>
  <si>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</si>
  <si>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</si>
  <si>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</si>
  <si>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</si>
  <si>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</si>
  <si>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</si>
  <si>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</si>
  <si>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</si>
  <si>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</si>
  <si>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</si>
  <si>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</si>
  <si>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</si>
  <si>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</si>
  <si>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</si>
  <si>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</si>
  <si>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</si>
  <si>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</si>
  <si>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</si>
  <si>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</si>
  <si>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</si>
  <si>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</si>
  <si>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</si>
  <si>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</si>
  <si>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</si>
  <si>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</si>
  <si>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</si>
  <si>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</si>
  <si>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</si>
  <si>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</si>
  <si>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</si>
  <si>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</si>
  <si>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</si>
  <si>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</si>
  <si>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</si>
  <si>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</si>
  <si>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</si>
  <si>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</si>
  <si>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</si>
  <si>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</si>
  <si>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</si>
  <si>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</si>
  <si>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</si>
  <si>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</si>
  <si>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</si>
  <si>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</si>
  <si>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</si>
  <si>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</si>
  <si>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</si>
  <si>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</si>
  <si>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</si>
  <si>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</si>
  <si>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</si>
  <si>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</si>
  <si>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</si>
  <si>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</si>
  <si>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</si>
  <si>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</si>
  <si>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</si>
  <si>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</si>
  <si>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</si>
  <si>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</si>
  <si>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</si>
  <si>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</si>
  <si>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</si>
  <si>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</si>
  <si>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</si>
  <si>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</si>
  <si>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</si>
  <si>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</si>
  <si>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</si>
  <si>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</si>
  <si>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</si>
  <si>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</si>
  <si>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</si>
  <si>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</si>
  <si>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</si>
  <si>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</si>
  <si>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</si>
  <si>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</si>
  <si>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</si>
  <si>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</si>
  <si>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</si>
  <si>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</si>
  <si>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</si>
  <si>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</si>
  <si>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</si>
  <si>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</si>
  <si>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</si>
  <si>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</si>
  <si>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</si>
  <si>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</si>
  <si>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</si>
  <si>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</si>
  <si>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</si>
  <si>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</si>
  <si>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</si>
  <si>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</si>
  <si>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</si>
  <si>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</si>
  <si>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</si>
  <si>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</si>
  <si>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</si>
  <si>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</si>
  <si>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</si>
  <si>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</si>
  <si>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</si>
  <si>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</si>
  <si>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</si>
  <si>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</si>
  <si>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</si>
  <si>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</si>
  <si>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</si>
  <si>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</si>
  <si>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</si>
  <si>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</si>
  <si>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</si>
  <si>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</si>
  <si>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</si>
  <si>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</si>
  <si>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</si>
  <si>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</si>
  <si>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</si>
  <si>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</si>
  <si>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</si>
  <si>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</si>
  <si>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</si>
  <si>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</si>
  <si>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</si>
  <si>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</si>
  <si>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</si>
  <si>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</si>
  <si>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</si>
  <si>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</si>
  <si>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</si>
  <si>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</si>
  <si>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</si>
  <si>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</si>
  <si>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</si>
  <si>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</si>
  <si>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</si>
  <si>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</si>
  <si>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</si>
  <si>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</si>
  <si>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</si>
  <si>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</si>
  <si>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</si>
  <si>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</si>
  <si>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</si>
  <si>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</si>
  <si>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</si>
  <si>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</si>
  <si>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</si>
  <si>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</si>
  <si>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</si>
  <si>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</si>
  <si>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</si>
  <si>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</si>
  <si>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</si>
  <si>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</si>
  <si>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University of Louisiana at Lafayette</t>
  </si>
  <si>
    <t>19-640</t>
  </si>
  <si>
    <t xml:space="preserve">   1. Course fees</t>
  </si>
  <si>
    <t xml:space="preserve">   2. E learning fee</t>
  </si>
  <si>
    <t xml:space="preserve">   3. On-line payment fee</t>
  </si>
  <si>
    <t xml:space="preserve">   4. Honors program fee</t>
  </si>
  <si>
    <t xml:space="preserve">   5. Extended orientation fee</t>
  </si>
  <si>
    <t xml:space="preserve">   6. Application fees</t>
  </si>
  <si>
    <t xml:space="preserve">   7. Lab fees</t>
  </si>
  <si>
    <t xml:space="preserve">   8. Housing activity fee</t>
  </si>
  <si>
    <t xml:space="preserve">   9. Senior class fee</t>
  </si>
  <si>
    <t xml:space="preserve">  10. Graduate enhancement fee</t>
  </si>
  <si>
    <t xml:space="preserve">  11. Insurance fee for Intensive English students</t>
  </si>
  <si>
    <t xml:space="preserve">  12. Community living fee</t>
  </si>
  <si>
    <t xml:space="preserve">  13. Nursing continuing educ fee</t>
  </si>
  <si>
    <t xml:space="preserve">  14. Greek Guide fee</t>
  </si>
  <si>
    <t xml:space="preserve">  15.  Intensive English program fee</t>
  </si>
  <si>
    <t xml:space="preserve">  16.  Opt-in services</t>
  </si>
  <si>
    <t xml:space="preserve">  17.</t>
  </si>
  <si>
    <t xml:space="preserve">  18.</t>
  </si>
  <si>
    <t xml:space="preserve">  19.</t>
  </si>
  <si>
    <t xml:space="preserve">   1.  Sales and services</t>
  </si>
  <si>
    <t xml:space="preserve">   2.  Other operating revenues</t>
  </si>
  <si>
    <t xml:space="preserve">   3.  Net investment income</t>
  </si>
  <si>
    <t xml:space="preserve">   4.  COVID-19 revenue loss reimbursements</t>
  </si>
  <si>
    <t xml:space="preserve">   5.  Nongovernmental gifts and grants</t>
  </si>
  <si>
    <t xml:space="preserve">   6.</t>
  </si>
  <si>
    <t>Avg. Value</t>
  </si>
  <si>
    <t>Budg.</t>
  </si>
  <si>
    <t>Jefferson Caffery Dollars</t>
  </si>
  <si>
    <t>Summer Success Scholarship</t>
  </si>
  <si>
    <t>Soul Camp Scholarship</t>
  </si>
  <si>
    <t>Student Orientation Staff Scholarship</t>
  </si>
  <si>
    <t>Eagle Scout Scholarship</t>
  </si>
  <si>
    <t>PHI Theta Kappa Scholarship</t>
  </si>
  <si>
    <t>Education Louisiana (HB152)</t>
  </si>
  <si>
    <t>General University Scholarship-FH</t>
  </si>
  <si>
    <t>DNP Post MSN Scholarship</t>
  </si>
  <si>
    <t>For Our Future Board Scholarship</t>
  </si>
  <si>
    <t>Housing Student Orientation Staff Scholarship</t>
  </si>
  <si>
    <t>R.F. Lewis Scholarship</t>
  </si>
  <si>
    <t>Jefferson Caffery Study Abroard</t>
  </si>
  <si>
    <t>Continuing Ed Stipends - Teacher Incentive</t>
  </si>
  <si>
    <t>Children of Deceased Veterans</t>
  </si>
  <si>
    <t>Classroom Teacher Enrollment Program (CTEP) (17:3129.3)</t>
  </si>
  <si>
    <t>Disabled Veteran Exemption (HB167, Act 224)</t>
  </si>
  <si>
    <t>ULL/SLCC Agreement Exemption</t>
  </si>
  <si>
    <t>Codofil</t>
  </si>
  <si>
    <t>100 Black Men of Metro BR</t>
  </si>
  <si>
    <t xml:space="preserve">Deceased Student </t>
  </si>
  <si>
    <t>General University Scholarship</t>
  </si>
  <si>
    <t>Fleur-De-Lis Scholarship</t>
  </si>
  <si>
    <t>Vermilion International Scholarship</t>
  </si>
  <si>
    <t>Cayenne Transfer Scholarship</t>
  </si>
  <si>
    <t>Ski Team Scholarship-OS</t>
  </si>
  <si>
    <t>Intl. Sponsored Student Scholarship</t>
  </si>
  <si>
    <t>Exemption Strasbourg MOU</t>
  </si>
  <si>
    <t>Exemption Rennes MOU</t>
  </si>
  <si>
    <t>Exemption Pole MOU</t>
  </si>
  <si>
    <t>Exemption Caen MOU</t>
  </si>
  <si>
    <t>Exemption Lumcon MOU 3Hrs</t>
  </si>
  <si>
    <t>Exemption Lasalle MOU</t>
  </si>
  <si>
    <t xml:space="preserve">Contingency </t>
  </si>
  <si>
    <t>Scholarships/Fellowships per BOR-1</t>
  </si>
  <si>
    <t>Educate Louisiana (HB152)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</si>
</sst>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</numFmts>
  <fonts count="32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sz val="22"/>
      <name val="Arial"/>
      <family val="2"/>
    </font>
    <font>
      <b/>
      <sz val="28"/>
      <name val="Arial"/>
      <family val="2"/>
    </font>
    <font>
      <sz val="22"/>
      <name val="Arial"/>
      <family val="2"/>
    </font>
    <font>
      <b/>
      <sz val="26"/>
      <name val="Arial"/>
      <family val="2"/>
    </font>
    <font>
      <sz val="2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1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0" fontId="2" fillId="0" borderId="122" xfId="0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0" fontId="2" fillId="0" borderId="125" xfId="0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0" fontId="3" fillId="0" borderId="130" xfId="0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1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4" xfId="0" applyNumberFormat="1" applyFont="1" applyBorder="1" applyAlignment="1">
      <alignment horizontal="center"/>
    </xf>
    <xf numFmtId="166" fontId="2" fillId="0" borderId="121" xfId="0" applyNumberFormat="1" applyFont="1" applyBorder="1"/>
    <xf numFmtId="166" fontId="2" fillId="0" borderId="8" xfId="0" applyNumberFormat="1" applyFont="1" applyBorder="1"/>
    <xf numFmtId="166" fontId="2" fillId="0" borderId="8" xfId="0" applyNumberFormat="1" applyFont="1" applyBorder="1" applyAlignment="1">
      <alignment horizontal="centerContinuous"/>
    </xf>
    <xf numFmtId="166" fontId="3" fillId="0" borderId="123" xfId="0" applyNumberFormat="1" applyFont="1" applyBorder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166" fontId="2" fillId="0" borderId="123" xfId="0" applyNumberFormat="1" applyFont="1" applyBorder="1"/>
    <xf numFmtId="166" fontId="2" fillId="0" borderId="128" xfId="0" applyNumberFormat="1" applyFont="1" applyBorder="1"/>
    <xf numFmtId="166" fontId="2" fillId="0" borderId="127" xfId="0" applyNumberFormat="1" applyFont="1" applyBorder="1"/>
    <xf numFmtId="166" fontId="3" fillId="0" borderId="123" xfId="0" applyNumberFormat="1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6" fontId="10" fillId="0" borderId="50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3" xfId="0" applyNumberFormat="1" applyFont="1" applyBorder="1"/>
    <xf numFmtId="6" fontId="10" fillId="0" borderId="54" xfId="0" applyNumberFormat="1" applyFont="1" applyBorder="1"/>
    <xf numFmtId="6" fontId="0" fillId="0" borderId="55" xfId="0" applyNumberFormat="1" applyBorder="1"/>
    <xf numFmtId="6" fontId="0" fillId="0" borderId="56" xfId="0" applyNumberForma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6" fontId="10" fillId="0" borderId="10" xfId="0" applyNumberFormat="1" applyFont="1" applyBorder="1" applyAlignment="1">
      <alignment horizontal="center"/>
    </xf>
    <xf numFmtId="166" fontId="2" fillId="0" borderId="126" xfId="0" applyNumberFormat="1" applyFont="1" applyBorder="1"/>
    <xf numFmtId="6" fontId="10" fillId="0" borderId="48" xfId="0" applyNumberFormat="1" applyFont="1" applyBorder="1" applyAlignment="1">
      <alignment horizontal="centerContinuous"/>
    </xf>
    <xf numFmtId="6" fontId="10" fillId="0" borderId="52" xfId="0" applyNumberFormat="1" applyFont="1" applyBorder="1" applyAlignment="1">
      <alignment horizontal="center"/>
    </xf>
    <xf numFmtId="3" fontId="27" fillId="0" borderId="0" xfId="2" applyNumberFormat="1" applyFont="1"/>
    <xf numFmtId="3" fontId="22" fillId="0" borderId="0" xfId="2" applyNumberFormat="1" applyFont="1"/>
    <xf numFmtId="3" fontId="28" fillId="0" borderId="0" xfId="2" applyNumberFormat="1" applyFont="1"/>
    <xf numFmtId="0" fontId="22" fillId="0" borderId="1" xfId="2" applyFont="1" applyBorder="1"/>
    <xf numFmtId="3" fontId="22" fillId="0" borderId="1" xfId="2" applyNumberFormat="1" applyFont="1" applyBorder="1"/>
    <xf numFmtId="3" fontId="27" fillId="0" borderId="3" xfId="2" applyNumberFormat="1" applyFont="1" applyBorder="1"/>
    <xf numFmtId="3" fontId="22" fillId="0" borderId="3" xfId="2" applyNumberFormat="1" applyFont="1" applyBorder="1"/>
    <xf numFmtId="0" fontId="29" fillId="0" borderId="178" xfId="2" applyFont="1" applyBorder="1"/>
    <xf numFmtId="0" fontId="30" fillId="0" borderId="96" xfId="2" applyFont="1" applyBorder="1" applyAlignment="1">
      <alignment horizontal="center"/>
    </xf>
    <xf numFmtId="0" fontId="30" fillId="0" borderId="179" xfId="2" applyFont="1" applyBorder="1" applyAlignment="1">
      <alignment horizontal="center"/>
    </xf>
    <xf numFmtId="0" fontId="30" fillId="0" borderId="180" xfId="2" applyFont="1" applyBorder="1" applyAlignment="1">
      <alignment horizontal="right"/>
    </xf>
    <xf numFmtId="0" fontId="30" fillId="0" borderId="181" xfId="2" applyFont="1" applyBorder="1" applyAlignment="1">
      <alignment horizontal="left"/>
    </xf>
    <xf numFmtId="0" fontId="30" fillId="0" borderId="209" xfId="2" applyFont="1" applyBorder="1" applyAlignment="1">
      <alignment horizontal="center"/>
    </xf>
    <xf numFmtId="0" fontId="30" fillId="0" borderId="182" xfId="2" applyFont="1" applyBorder="1" applyAlignment="1">
      <alignment horizontal="center"/>
    </xf>
    <xf numFmtId="0" fontId="31" fillId="0" borderId="0" xfId="2" applyFont="1"/>
    <xf numFmtId="0" fontId="29" fillId="0" borderId="67" xfId="2" applyFont="1" applyBorder="1"/>
    <xf numFmtId="0" fontId="30" fillId="0" borderId="67" xfId="2" applyFont="1" applyBorder="1" applyAlignment="1">
      <alignment horizontal="center"/>
    </xf>
    <xf numFmtId="0" fontId="30" fillId="0" borderId="112" xfId="2" applyFont="1" applyBorder="1" applyAlignment="1">
      <alignment horizontal="center"/>
    </xf>
    <xf numFmtId="0" fontId="30" fillId="0" borderId="66" xfId="2" applyFont="1" applyBorder="1" applyAlignment="1">
      <alignment horizontal="center"/>
    </xf>
    <xf numFmtId="0" fontId="27" fillId="0" borderId="110" xfId="2" applyFont="1" applyBorder="1" applyAlignment="1">
      <alignment horizontal="center"/>
    </xf>
    <xf numFmtId="0" fontId="30" fillId="0" borderId="1" xfId="2" applyFont="1" applyBorder="1" applyAlignment="1">
      <alignment horizontal="center"/>
    </xf>
    <xf numFmtId="0" fontId="30" fillId="0" borderId="116" xfId="2" applyFont="1" applyBorder="1" applyAlignment="1">
      <alignment horizontal="center"/>
    </xf>
    <xf numFmtId="0" fontId="30" fillId="0" borderId="183" xfId="2" applyFont="1" applyBorder="1" applyAlignment="1">
      <alignment horizontal="center"/>
    </xf>
    <xf numFmtId="0" fontId="30" fillId="0" borderId="184" xfId="2" applyFont="1" applyBorder="1" applyAlignment="1">
      <alignment horizontal="center"/>
    </xf>
    <xf numFmtId="0" fontId="30" fillId="0" borderId="113" xfId="2" applyFont="1" applyBorder="1" applyAlignment="1">
      <alignment horizontal="center"/>
    </xf>
    <xf numFmtId="0" fontId="29" fillId="0" borderId="89" xfId="2" applyFont="1" applyBorder="1"/>
    <xf numFmtId="0" fontId="31" fillId="0" borderId="89" xfId="2" applyFont="1" applyBorder="1"/>
    <xf numFmtId="169" fontId="31" fillId="0" borderId="89" xfId="2" applyNumberFormat="1" applyFont="1" applyBorder="1"/>
    <xf numFmtId="169" fontId="31" fillId="0" borderId="77" xfId="2" applyNumberFormat="1" applyFont="1" applyBorder="1"/>
    <xf numFmtId="3" fontId="31" fillId="0" borderId="0" xfId="2" applyNumberFormat="1" applyFont="1"/>
    <xf numFmtId="3" fontId="31" fillId="0" borderId="89" xfId="2" applyNumberFormat="1" applyFont="1" applyBorder="1"/>
    <xf numFmtId="169" fontId="31" fillId="0" borderId="86" xfId="2" applyNumberFormat="1" applyFont="1" applyBorder="1"/>
    <xf numFmtId="169" fontId="31" fillId="0" borderId="83" xfId="2" applyNumberFormat="1" applyFont="1" applyBorder="1"/>
    <xf numFmtId="0" fontId="29" fillId="0" borderId="114" xfId="2" applyFont="1" applyBorder="1"/>
    <xf numFmtId="0" fontId="31" fillId="0" borderId="96" xfId="2" applyFont="1" applyBorder="1"/>
    <xf numFmtId="169" fontId="31" fillId="0" borderId="123" xfId="2" applyNumberFormat="1" applyFont="1" applyBorder="1"/>
    <xf numFmtId="3" fontId="31" fillId="0" borderId="119" xfId="2" applyNumberFormat="1" applyFont="1" applyBorder="1"/>
    <xf numFmtId="3" fontId="31" fillId="0" borderId="96" xfId="2" applyNumberFormat="1" applyFont="1" applyBorder="1"/>
    <xf numFmtId="169" fontId="31" fillId="0" borderId="210" xfId="2" applyNumberFormat="1" applyFont="1" applyBorder="1"/>
    <xf numFmtId="0" fontId="29" fillId="0" borderId="96" xfId="2" applyFont="1" applyBorder="1"/>
    <xf numFmtId="169" fontId="31" fillId="0" borderId="96" xfId="2" applyNumberFormat="1" applyFont="1" applyBorder="1"/>
    <xf numFmtId="169" fontId="31" fillId="0" borderId="107" xfId="2" applyNumberFormat="1" applyFont="1" applyBorder="1"/>
    <xf numFmtId="0" fontId="27" fillId="0" borderId="97" xfId="2" applyFont="1" applyBorder="1"/>
    <xf numFmtId="0" fontId="30" fillId="0" borderId="114" xfId="2" applyFont="1" applyBorder="1"/>
    <xf numFmtId="169" fontId="30" fillId="0" borderId="114" xfId="2" applyNumberFormat="1" applyFont="1" applyBorder="1"/>
    <xf numFmtId="3" fontId="30" fillId="0" borderId="141" xfId="2" applyNumberFormat="1" applyFont="1" applyBorder="1"/>
    <xf numFmtId="3" fontId="30" fillId="0" borderId="185" xfId="2" applyNumberFormat="1" applyFont="1" applyBorder="1"/>
    <xf numFmtId="3" fontId="30" fillId="0" borderId="114" xfId="2" applyNumberFormat="1" applyFont="1" applyBorder="1"/>
    <xf numFmtId="3" fontId="30" fillId="0" borderId="186" xfId="2" applyNumberFormat="1" applyFont="1" applyBorder="1"/>
    <xf numFmtId="0" fontId="30" fillId="0" borderId="0" xfId="2" applyFont="1"/>
    <xf numFmtId="0" fontId="27" fillId="0" borderId="119" xfId="2" applyFont="1" applyBorder="1"/>
    <xf numFmtId="0" fontId="22" fillId="0" borderId="119" xfId="2" applyFont="1" applyBorder="1"/>
    <xf numFmtId="169" fontId="22" fillId="0" borderId="119" xfId="2" applyNumberFormat="1" applyFont="1" applyBorder="1"/>
    <xf numFmtId="3" fontId="22" fillId="0" borderId="119" xfId="2" applyNumberFormat="1" applyFont="1" applyBorder="1"/>
    <xf numFmtId="0" fontId="29" fillId="0" borderId="96" xfId="2" applyFont="1" applyBorder="1" applyAlignment="1">
      <alignment horizontal="left" indent="3"/>
    </xf>
    <xf numFmtId="169" fontId="31" fillId="0" borderId="211" xfId="2" applyNumberFormat="1" applyFont="1" applyBorder="1"/>
    <xf numFmtId="3" fontId="31" fillId="0" borderId="212" xfId="2" applyNumberFormat="1" applyFont="1" applyBorder="1"/>
    <xf numFmtId="0" fontId="27" fillId="0" borderId="213" xfId="2" applyFont="1" applyBorder="1"/>
    <xf numFmtId="0" fontId="22" fillId="0" borderId="213" xfId="2" applyFont="1" applyBorder="1"/>
    <xf numFmtId="169" fontId="22" fillId="0" borderId="213" xfId="2" applyNumberFormat="1" applyFont="1" applyBorder="1"/>
    <xf numFmtId="3" fontId="31" fillId="0" borderId="8" xfId="2" applyNumberFormat="1" applyFont="1" applyBorder="1"/>
    <xf numFmtId="3" fontId="22" fillId="0" borderId="213" xfId="2" applyNumberFormat="1" applyFont="1" applyBorder="1"/>
    <xf numFmtId="0" fontId="27" fillId="0" borderId="84" xfId="2" applyFont="1" applyBorder="1" applyAlignment="1">
      <alignment horizontal="center"/>
    </xf>
    <xf numFmtId="0" fontId="31" fillId="0" borderId="84" xfId="2" applyFont="1" applyBorder="1"/>
    <xf numFmtId="3" fontId="31" fillId="0" borderId="84" xfId="2" applyNumberFormat="1" applyFont="1" applyBorder="1"/>
    <xf numFmtId="169" fontId="31" fillId="0" borderId="84" xfId="2" applyNumberFormat="1" applyFont="1" applyBorder="1"/>
    <xf numFmtId="0" fontId="27" fillId="0" borderId="138" xfId="2" applyFont="1" applyBorder="1" applyAlignment="1">
      <alignment horizontal="left"/>
    </xf>
    <xf numFmtId="0" fontId="31" fillId="0" borderId="138" xfId="2" applyFont="1" applyBorder="1"/>
    <xf numFmtId="3" fontId="31" fillId="0" borderId="98" xfId="2" applyNumberFormat="1" applyFont="1" applyBorder="1"/>
    <xf numFmtId="3" fontId="31" fillId="0" borderId="187" xfId="2" applyNumberFormat="1" applyFont="1" applyBorder="1"/>
    <xf numFmtId="3" fontId="31" fillId="0" borderId="138" xfId="2" applyNumberFormat="1" applyFont="1" applyBorder="1"/>
    <xf numFmtId="169" fontId="31" fillId="0" borderId="138" xfId="2" applyNumberFormat="1" applyFont="1" applyBorder="1"/>
    <xf numFmtId="0" fontId="27" fillId="0" borderId="96" xfId="2" applyFont="1" applyBorder="1"/>
    <xf numFmtId="169" fontId="31" fillId="0" borderId="106" xfId="2" applyNumberFormat="1" applyFont="1" applyBorder="1"/>
    <xf numFmtId="169" fontId="31" fillId="0" borderId="110" xfId="2" applyNumberFormat="1" applyFont="1" applyBorder="1"/>
    <xf numFmtId="169" fontId="31" fillId="0" borderId="214" xfId="2" applyNumberFormat="1" applyFont="1" applyBorder="1"/>
    <xf numFmtId="0" fontId="29" fillId="0" borderId="96" xfId="2" applyFont="1" applyBorder="1" applyAlignment="1">
      <alignment shrinkToFit="1"/>
    </xf>
    <xf numFmtId="0" fontId="31" fillId="0" borderId="119" xfId="2" applyFont="1" applyBorder="1"/>
    <xf numFmtId="169" fontId="31" fillId="0" borderId="215" xfId="2" applyNumberFormat="1" applyFont="1" applyBorder="1"/>
    <xf numFmtId="169" fontId="31" fillId="0" borderId="117" xfId="2" applyNumberFormat="1" applyFont="1" applyBorder="1"/>
    <xf numFmtId="0" fontId="29" fillId="0" borderId="96" xfId="2" applyFont="1" applyBorder="1" applyAlignment="1">
      <alignment horizontal="left" indent="6" shrinkToFit="1"/>
    </xf>
    <xf numFmtId="169" fontId="31" fillId="0" borderId="140" xfId="2" applyNumberFormat="1" applyFont="1" applyBorder="1"/>
    <xf numFmtId="3" fontId="31" fillId="0" borderId="186" xfId="2" applyNumberFormat="1" applyFont="1" applyBorder="1"/>
    <xf numFmtId="0" fontId="27" fillId="0" borderId="96" xfId="2" applyFont="1" applyBorder="1" applyAlignment="1">
      <alignment shrinkToFit="1"/>
    </xf>
    <xf numFmtId="3" fontId="31" fillId="0" borderId="216" xfId="2" applyNumberFormat="1" applyFont="1" applyBorder="1"/>
    <xf numFmtId="0" fontId="29" fillId="0" borderId="89" xfId="2" applyFont="1" applyBorder="1" applyAlignment="1">
      <alignment shrinkToFit="1"/>
    </xf>
    <xf numFmtId="170" fontId="31" fillId="0" borderId="86" xfId="2" applyNumberFormat="1" applyFont="1" applyBorder="1"/>
    <xf numFmtId="169" fontId="31" fillId="0" borderId="98" xfId="2" applyNumberFormat="1" applyFont="1" applyBorder="1"/>
    <xf numFmtId="3" fontId="31" fillId="0" borderId="106" xfId="2" applyNumberFormat="1" applyFont="1" applyBorder="1"/>
    <xf numFmtId="0" fontId="27" fillId="0" borderId="111" xfId="2" applyFont="1" applyBorder="1"/>
    <xf numFmtId="0" fontId="31" fillId="0" borderId="111" xfId="2" applyFont="1" applyBorder="1"/>
    <xf numFmtId="169" fontId="31" fillId="0" borderId="111" xfId="2" applyNumberFormat="1" applyFont="1" applyBorder="1"/>
    <xf numFmtId="3" fontId="31" fillId="0" borderId="211" xfId="2" applyNumberFormat="1" applyFont="1" applyBorder="1"/>
    <xf numFmtId="3" fontId="31" fillId="0" borderId="145" xfId="2" applyNumberFormat="1" applyFont="1" applyBorder="1"/>
    <xf numFmtId="3" fontId="31" fillId="0" borderId="111" xfId="2" applyNumberFormat="1" applyFont="1" applyBorder="1"/>
    <xf numFmtId="3" fontId="31" fillId="0" borderId="117" xfId="2" applyNumberFormat="1" applyFont="1" applyBorder="1"/>
    <xf numFmtId="0" fontId="29" fillId="0" borderId="0" xfId="2" applyFont="1"/>
    <xf numFmtId="0" fontId="27" fillId="0" borderId="0" xfId="2" applyFont="1"/>
    <xf numFmtId="3" fontId="31" fillId="0" borderId="217" xfId="2" applyNumberFormat="1" applyFont="1" applyBorder="1"/>
    <xf numFmtId="39" fontId="0" fillId="0" borderId="19" xfId="0" applyNumberFormat="1" applyBorder="1"/>
    <xf numFmtId="166" fontId="0" fillId="0" borderId="0" xfId="0" applyNumberFormat="1"/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32"/>
  <sheetViews>
    <sheetView tabSelected="1" workbookViewId="0">
      <selection activeCell="F24" sqref="F24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University of Louisiana at Lafayette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19-640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10289004</v>
      </c>
    </row>
    <row r="7" spans="1:11" x14ac:dyDescent="0.25">
      <c r="A7" s="60" t="s">
        <v>447</v>
      </c>
      <c r="B7" s="54">
        <v>8700283</v>
      </c>
    </row>
    <row r="8" spans="1:11" ht="14.25" customHeight="1" x14ac:dyDescent="0.25">
      <c r="A8" s="60" t="s">
        <v>428</v>
      </c>
      <c r="B8" s="55">
        <v>4541555</v>
      </c>
    </row>
    <row r="9" spans="1:11" ht="14.25" customHeight="1" x14ac:dyDescent="0.25">
      <c r="A9" s="60" t="s">
        <v>450</v>
      </c>
      <c r="B9" s="55"/>
    </row>
    <row r="10" spans="1:11" x14ac:dyDescent="0.25">
      <c r="A10" s="60" t="s">
        <v>426</v>
      </c>
      <c r="B10" s="54">
        <v>11622398</v>
      </c>
    </row>
    <row r="11" spans="1:11" x14ac:dyDescent="0.25">
      <c r="A11" s="60" t="s">
        <v>427</v>
      </c>
      <c r="B11" s="54">
        <v>6645049</v>
      </c>
    </row>
    <row r="12" spans="1:11" x14ac:dyDescent="0.25">
      <c r="A12" s="60" t="s">
        <v>429</v>
      </c>
      <c r="B12" s="54">
        <v>10759121</v>
      </c>
    </row>
    <row r="13" spans="1:11" x14ac:dyDescent="0.25">
      <c r="A13" s="60" t="s">
        <v>430</v>
      </c>
      <c r="B13" s="54">
        <v>458052</v>
      </c>
    </row>
    <row r="14" spans="1:11" x14ac:dyDescent="0.25">
      <c r="A14" s="60" t="s">
        <v>431</v>
      </c>
      <c r="B14" s="54">
        <v>1561392</v>
      </c>
    </row>
    <row r="15" spans="1:11" x14ac:dyDescent="0.25">
      <c r="A15" s="60" t="s">
        <v>432</v>
      </c>
      <c r="B15" s="54">
        <v>113177</v>
      </c>
    </row>
    <row r="16" spans="1:11" x14ac:dyDescent="0.25">
      <c r="A16" s="60" t="s">
        <v>433</v>
      </c>
      <c r="B16" s="54">
        <v>30479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268676</v>
      </c>
    </row>
    <row r="19" spans="1:2" x14ac:dyDescent="0.25">
      <c r="A19" s="60" t="s">
        <v>436</v>
      </c>
      <c r="B19" s="54"/>
    </row>
    <row r="20" spans="1:2" ht="15.75" customHeight="1" x14ac:dyDescent="0.25">
      <c r="A20" s="60" t="s">
        <v>437</v>
      </c>
      <c r="B20" s="54">
        <v>39</v>
      </c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0</v>
      </c>
    </row>
    <row r="25" spans="1:2" ht="15.75" thickBot="1" x14ac:dyDescent="0.3">
      <c r="A25" s="57" t="s">
        <v>442</v>
      </c>
      <c r="B25" s="58">
        <f>SUM(B6:B24)</f>
        <v>54989225</v>
      </c>
    </row>
    <row r="28" spans="1:2" x14ac:dyDescent="0.25">
      <c r="A28" s="9" t="s">
        <v>443</v>
      </c>
    </row>
    <row r="29" spans="1:2" x14ac:dyDescent="0.25">
      <c r="A29" t="s">
        <v>444</v>
      </c>
      <c r="B29" s="59">
        <v>0</v>
      </c>
    </row>
    <row r="30" spans="1:2" x14ac:dyDescent="0.25">
      <c r="A30" t="s">
        <v>445</v>
      </c>
      <c r="B30" s="59">
        <v>0</v>
      </c>
    </row>
    <row r="31" spans="1:2" x14ac:dyDescent="0.25">
      <c r="A31" t="s">
        <v>446</v>
      </c>
      <c r="B31" s="59">
        <v>0</v>
      </c>
    </row>
    <row r="32" spans="1:2" x14ac:dyDescent="0.2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16"/>
  <sheetViews>
    <sheetView zoomScaleNormal="100" workbookViewId="0">
      <pane xSplit="5" ySplit="6" topLeftCell="F42" activePane="bottomRight" state="frozen"/>
      <selection pane="topRight" activeCell="F1" sqref="F1"/>
      <selection pane="bottomLeft" activeCell="A7" sqref="A7"/>
      <selection pane="bottomRight" activeCell="J61" sqref="J61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546</v>
      </c>
      <c r="B1"/>
      <c r="C1" s="1"/>
    </row>
    <row r="2" spans="1:12" x14ac:dyDescent="0.25">
      <c r="A2" s="2" t="s">
        <v>79</v>
      </c>
      <c r="B2" s="9" t="s">
        <v>570</v>
      </c>
      <c r="C2" s="4"/>
      <c r="E2" t="s">
        <v>117</v>
      </c>
    </row>
    <row r="3" spans="1:12" x14ac:dyDescent="0.25">
      <c r="A3" s="6" t="s">
        <v>116</v>
      </c>
      <c r="B3" s="7" t="s">
        <v>571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477" t="s">
        <v>5</v>
      </c>
      <c r="G5" s="460"/>
      <c r="H5" s="459" t="s">
        <v>6</v>
      </c>
      <c r="I5" s="460"/>
      <c r="J5" s="459" t="s">
        <v>7</v>
      </c>
      <c r="K5" s="460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461" t="s">
        <v>8</v>
      </c>
      <c r="G6" s="462" t="s">
        <v>9</v>
      </c>
      <c r="H6" s="461" t="s">
        <v>8</v>
      </c>
      <c r="I6" s="462" t="s">
        <v>9</v>
      </c>
      <c r="J6" s="478" t="s">
        <v>8</v>
      </c>
      <c r="K6" s="475" t="s">
        <v>9</v>
      </c>
    </row>
    <row r="7" spans="1:12" s="3" customFormat="1" ht="15.75" thickTop="1" x14ac:dyDescent="0.25">
      <c r="A7" s="65" t="str">
        <f>B3</f>
        <v>19-640</v>
      </c>
      <c r="B7" s="66">
        <v>500</v>
      </c>
      <c r="C7" s="67" t="s">
        <v>10</v>
      </c>
      <c r="D7" s="66">
        <v>501</v>
      </c>
      <c r="E7" s="68" t="s">
        <v>10</v>
      </c>
      <c r="F7" s="463">
        <v>80338481</v>
      </c>
      <c r="G7" s="464">
        <v>4603734</v>
      </c>
      <c r="H7" s="463">
        <v>78722936</v>
      </c>
      <c r="I7" s="464">
        <v>3908700</v>
      </c>
      <c r="J7" s="463">
        <v>80579115</v>
      </c>
      <c r="K7" s="464">
        <v>4646000</v>
      </c>
    </row>
    <row r="8" spans="1:12" x14ac:dyDescent="0.25">
      <c r="A8" s="69"/>
      <c r="B8" s="70"/>
      <c r="C8" s="21"/>
      <c r="D8" s="70"/>
      <c r="E8" s="71"/>
      <c r="F8" s="465"/>
      <c r="G8" s="466"/>
      <c r="H8" s="465"/>
      <c r="I8" s="466"/>
      <c r="J8" s="465"/>
      <c r="K8" s="466"/>
    </row>
    <row r="9" spans="1:12" x14ac:dyDescent="0.25">
      <c r="A9" s="69" t="str">
        <f>B3</f>
        <v>19-640</v>
      </c>
      <c r="B9" s="70">
        <v>510</v>
      </c>
      <c r="C9" s="21" t="s">
        <v>11</v>
      </c>
      <c r="D9" s="70">
        <v>511</v>
      </c>
      <c r="E9" s="71" t="s">
        <v>12</v>
      </c>
      <c r="F9" s="465">
        <v>2914287</v>
      </c>
      <c r="G9" s="466"/>
      <c r="H9" s="465">
        <v>3090874</v>
      </c>
      <c r="I9" s="466"/>
      <c r="J9" s="465">
        <v>3080501</v>
      </c>
      <c r="K9" s="466"/>
    </row>
    <row r="10" spans="1:12" x14ac:dyDescent="0.25">
      <c r="A10" s="69" t="str">
        <f>B3</f>
        <v>19-640</v>
      </c>
      <c r="B10" s="70">
        <v>510</v>
      </c>
      <c r="C10" s="21" t="s">
        <v>11</v>
      </c>
      <c r="D10" s="70">
        <v>512</v>
      </c>
      <c r="E10" s="71" t="s">
        <v>13</v>
      </c>
      <c r="F10" s="465">
        <v>1479388</v>
      </c>
      <c r="G10" s="466"/>
      <c r="H10" s="465">
        <v>1459382</v>
      </c>
      <c r="I10" s="466"/>
      <c r="J10" s="465">
        <v>1485324</v>
      </c>
      <c r="K10" s="466"/>
    </row>
    <row r="11" spans="1:12" x14ac:dyDescent="0.25">
      <c r="A11" s="69" t="str">
        <f>B3</f>
        <v>19-640</v>
      </c>
      <c r="B11" s="70">
        <v>510</v>
      </c>
      <c r="C11" s="21" t="s">
        <v>11</v>
      </c>
      <c r="D11" s="70">
        <v>513</v>
      </c>
      <c r="E11" s="71" t="s">
        <v>14</v>
      </c>
      <c r="F11" s="465"/>
      <c r="G11" s="466">
        <v>675643</v>
      </c>
      <c r="H11" s="465"/>
      <c r="I11" s="466">
        <v>666600</v>
      </c>
      <c r="J11" s="465"/>
      <c r="K11" s="466">
        <v>682399</v>
      </c>
    </row>
    <row r="12" spans="1:12" x14ac:dyDescent="0.25">
      <c r="A12" s="69" t="str">
        <f>B3</f>
        <v>19-640</v>
      </c>
      <c r="B12" s="70">
        <v>510</v>
      </c>
      <c r="C12" s="21" t="s">
        <v>11</v>
      </c>
      <c r="D12" s="70">
        <v>514</v>
      </c>
      <c r="E12" s="71" t="s">
        <v>15</v>
      </c>
      <c r="F12" s="465"/>
      <c r="G12" s="466">
        <v>278561</v>
      </c>
      <c r="H12" s="465"/>
      <c r="I12" s="466">
        <v>280000</v>
      </c>
      <c r="J12" s="465"/>
      <c r="K12" s="466">
        <v>281347</v>
      </c>
    </row>
    <row r="13" spans="1:12" x14ac:dyDescent="0.25">
      <c r="A13" s="69">
        <f>B4</f>
        <v>0</v>
      </c>
      <c r="B13" s="70">
        <v>510</v>
      </c>
      <c r="C13" s="21" t="s">
        <v>11</v>
      </c>
      <c r="D13" s="70">
        <v>520</v>
      </c>
      <c r="E13" s="71" t="s">
        <v>417</v>
      </c>
      <c r="F13" s="465"/>
      <c r="G13" s="466">
        <v>1152656</v>
      </c>
      <c r="H13" s="465"/>
      <c r="I13" s="466">
        <v>1140000</v>
      </c>
      <c r="J13" s="465"/>
      <c r="K13" s="466">
        <v>1164183</v>
      </c>
    </row>
    <row r="14" spans="1:12" x14ac:dyDescent="0.25">
      <c r="A14" s="69" t="str">
        <f>B3</f>
        <v>19-640</v>
      </c>
      <c r="B14" s="70">
        <v>510</v>
      </c>
      <c r="C14" s="21" t="s">
        <v>11</v>
      </c>
      <c r="D14" s="70">
        <v>515</v>
      </c>
      <c r="E14" s="71" t="s">
        <v>16</v>
      </c>
      <c r="F14" s="465"/>
      <c r="G14" s="466">
        <v>1650638</v>
      </c>
      <c r="H14" s="465"/>
      <c r="I14" s="466">
        <v>1616000</v>
      </c>
      <c r="J14" s="465"/>
      <c r="K14" s="466">
        <v>1667144</v>
      </c>
      <c r="L14" t="s">
        <v>117</v>
      </c>
    </row>
    <row r="15" spans="1:12" x14ac:dyDescent="0.25">
      <c r="A15" s="69" t="str">
        <f>B3</f>
        <v>19-640</v>
      </c>
      <c r="B15" s="70">
        <v>510</v>
      </c>
      <c r="C15" s="21" t="s">
        <v>11</v>
      </c>
      <c r="D15" s="70">
        <v>516</v>
      </c>
      <c r="E15" s="71" t="s">
        <v>17</v>
      </c>
      <c r="F15" s="465"/>
      <c r="G15" s="466">
        <v>3397508</v>
      </c>
      <c r="H15" s="465"/>
      <c r="I15" s="466">
        <v>2848200</v>
      </c>
      <c r="J15" s="465"/>
      <c r="K15" s="466">
        <v>3431483</v>
      </c>
    </row>
    <row r="16" spans="1:12" x14ac:dyDescent="0.25">
      <c r="A16" s="69">
        <v>0</v>
      </c>
      <c r="B16" s="70">
        <v>510</v>
      </c>
      <c r="C16" s="21" t="s">
        <v>11</v>
      </c>
      <c r="D16" s="70">
        <v>521</v>
      </c>
      <c r="E16" s="71" t="s">
        <v>419</v>
      </c>
      <c r="F16" s="465"/>
      <c r="G16" s="466"/>
      <c r="H16" s="465"/>
      <c r="I16" s="466"/>
      <c r="J16" s="465"/>
      <c r="K16" s="466"/>
    </row>
    <row r="17" spans="1:13" x14ac:dyDescent="0.25">
      <c r="A17" s="69" t="str">
        <f>B3</f>
        <v>19-640</v>
      </c>
      <c r="B17" s="70">
        <v>510</v>
      </c>
      <c r="C17" s="21" t="s">
        <v>11</v>
      </c>
      <c r="D17" s="70">
        <v>517</v>
      </c>
      <c r="E17" s="71" t="s">
        <v>18</v>
      </c>
      <c r="F17" s="465">
        <f>283290+34858092</f>
        <v>35141382</v>
      </c>
      <c r="G17" s="466">
        <v>7494098</v>
      </c>
      <c r="H17" s="465">
        <f>34868182+282737</f>
        <v>35150919</v>
      </c>
      <c r="I17" s="466">
        <v>7028000</v>
      </c>
      <c r="J17" s="465">
        <f>34124560+282916</f>
        <v>34407476</v>
      </c>
      <c r="K17" s="466">
        <v>8665460</v>
      </c>
    </row>
    <row r="18" spans="1:13" x14ac:dyDescent="0.25">
      <c r="A18" s="69" t="str">
        <f>B3</f>
        <v>19-640</v>
      </c>
      <c r="B18" s="70">
        <v>510</v>
      </c>
      <c r="C18" s="21" t="s">
        <v>11</v>
      </c>
      <c r="D18" s="70">
        <v>518</v>
      </c>
      <c r="E18" s="71" t="s">
        <v>19</v>
      </c>
      <c r="F18" s="465"/>
      <c r="G18" s="466">
        <v>8877699</v>
      </c>
      <c r="H18" s="465"/>
      <c r="I18" s="466">
        <v>8719800</v>
      </c>
      <c r="J18" s="465"/>
      <c r="K18" s="466">
        <v>8966476</v>
      </c>
    </row>
    <row r="19" spans="1:13" x14ac:dyDescent="0.25">
      <c r="A19" s="69" t="str">
        <f>B3</f>
        <v>19-640</v>
      </c>
      <c r="B19" s="70">
        <v>510</v>
      </c>
      <c r="C19" s="21" t="s">
        <v>11</v>
      </c>
      <c r="D19" s="70">
        <v>519</v>
      </c>
      <c r="E19" s="71" t="s">
        <v>20</v>
      </c>
      <c r="F19" s="465">
        <v>4460560</v>
      </c>
      <c r="G19" s="466"/>
      <c r="H19" s="465">
        <v>4326314</v>
      </c>
      <c r="I19" s="466"/>
      <c r="J19" s="465">
        <v>4472009</v>
      </c>
      <c r="K19" s="466"/>
    </row>
    <row r="20" spans="1:13" s="3" customFormat="1" x14ac:dyDescent="0.25">
      <c r="A20" s="72"/>
      <c r="B20" s="73"/>
      <c r="C20" s="74" t="s">
        <v>119</v>
      </c>
      <c r="D20" s="73"/>
      <c r="E20" s="75"/>
      <c r="F20" s="467">
        <f t="shared" ref="F20:K20" si="0">SUM(F9:F19)</f>
        <v>43995617</v>
      </c>
      <c r="G20" s="468">
        <f t="shared" si="0"/>
        <v>23526803</v>
      </c>
      <c r="H20" s="467">
        <f t="shared" si="0"/>
        <v>44027489</v>
      </c>
      <c r="I20" s="468">
        <f t="shared" si="0"/>
        <v>22298600</v>
      </c>
      <c r="J20" s="467">
        <f t="shared" si="0"/>
        <v>43445310</v>
      </c>
      <c r="K20" s="468">
        <f t="shared" si="0"/>
        <v>24858492</v>
      </c>
    </row>
    <row r="21" spans="1:13" s="3" customFormat="1" x14ac:dyDescent="0.25">
      <c r="A21" s="72"/>
      <c r="B21" s="73"/>
      <c r="C21" s="74"/>
      <c r="D21" s="73"/>
      <c r="E21" s="75"/>
      <c r="F21" s="467"/>
      <c r="G21" s="468"/>
      <c r="H21" s="467"/>
      <c r="I21" s="468"/>
      <c r="J21" s="467"/>
      <c r="K21" s="468"/>
    </row>
    <row r="22" spans="1:13" x14ac:dyDescent="0.25">
      <c r="A22" s="69" t="str">
        <f>B3</f>
        <v>19-640</v>
      </c>
      <c r="B22" s="70">
        <v>525</v>
      </c>
      <c r="C22" s="21" t="s">
        <v>21</v>
      </c>
      <c r="D22" s="70">
        <v>526</v>
      </c>
      <c r="E22" s="71" t="s">
        <v>22</v>
      </c>
      <c r="F22" s="465"/>
      <c r="G22" s="466"/>
      <c r="H22" s="465"/>
      <c r="I22" s="466"/>
      <c r="J22" s="465"/>
      <c r="K22" s="466"/>
      <c r="M22" t="s">
        <v>117</v>
      </c>
    </row>
    <row r="23" spans="1:13" x14ac:dyDescent="0.25">
      <c r="A23" s="69" t="str">
        <f>B3</f>
        <v>19-640</v>
      </c>
      <c r="B23" s="70">
        <v>525</v>
      </c>
      <c r="C23" s="21" t="s">
        <v>21</v>
      </c>
      <c r="D23" s="70">
        <v>527</v>
      </c>
      <c r="E23" s="71" t="s">
        <v>23</v>
      </c>
      <c r="F23" s="465">
        <v>173886</v>
      </c>
      <c r="G23" s="466">
        <v>4814219</v>
      </c>
      <c r="H23" s="465">
        <v>204000</v>
      </c>
      <c r="I23" s="466">
        <v>4704300</v>
      </c>
      <c r="J23" s="465">
        <v>175000</v>
      </c>
      <c r="K23" s="466">
        <v>4749400</v>
      </c>
    </row>
    <row r="24" spans="1:13" s="3" customFormat="1" x14ac:dyDescent="0.25">
      <c r="A24" s="72"/>
      <c r="B24" s="73"/>
      <c r="C24" s="74" t="s">
        <v>380</v>
      </c>
      <c r="D24" s="73"/>
      <c r="E24" s="75"/>
      <c r="F24" s="467">
        <f t="shared" ref="F24:K24" si="1">SUM(F22:F23)</f>
        <v>173886</v>
      </c>
      <c r="G24" s="468">
        <f t="shared" si="1"/>
        <v>4814219</v>
      </c>
      <c r="H24" s="467">
        <f t="shared" si="1"/>
        <v>204000</v>
      </c>
      <c r="I24" s="468">
        <f t="shared" si="1"/>
        <v>4704300</v>
      </c>
      <c r="J24" s="467">
        <f t="shared" si="1"/>
        <v>175000</v>
      </c>
      <c r="K24" s="468">
        <f t="shared" si="1"/>
        <v>4749400</v>
      </c>
    </row>
    <row r="25" spans="1:13" s="3" customFormat="1" x14ac:dyDescent="0.25">
      <c r="A25" s="72"/>
      <c r="B25" s="73"/>
      <c r="C25" s="74"/>
      <c r="D25" s="73"/>
      <c r="E25" s="75"/>
      <c r="F25" s="467"/>
      <c r="G25" s="468"/>
      <c r="H25" s="467"/>
      <c r="I25" s="468"/>
      <c r="J25" s="467"/>
      <c r="K25" s="468"/>
    </row>
    <row r="26" spans="1:13" x14ac:dyDescent="0.25">
      <c r="A26" s="69" t="str">
        <f>B3</f>
        <v>19-640</v>
      </c>
      <c r="B26" s="70">
        <v>530</v>
      </c>
      <c r="C26" s="21" t="s">
        <v>24</v>
      </c>
      <c r="D26" s="70">
        <v>531</v>
      </c>
      <c r="E26" s="71" t="s">
        <v>25</v>
      </c>
      <c r="F26" s="465"/>
      <c r="G26" s="466"/>
      <c r="H26" s="465"/>
      <c r="I26" s="466"/>
      <c r="J26" s="465"/>
      <c r="K26" s="466"/>
    </row>
    <row r="27" spans="1:13" x14ac:dyDescent="0.25">
      <c r="A27" s="69" t="str">
        <f>B3</f>
        <v>19-640</v>
      </c>
      <c r="B27" s="70">
        <v>530</v>
      </c>
      <c r="C27" s="21" t="s">
        <v>24</v>
      </c>
      <c r="D27" s="70">
        <v>532</v>
      </c>
      <c r="E27" s="71" t="s">
        <v>26</v>
      </c>
      <c r="F27" s="465"/>
      <c r="G27" s="466"/>
      <c r="H27" s="465"/>
      <c r="I27" s="466"/>
      <c r="J27" s="465"/>
      <c r="K27" s="466"/>
    </row>
    <row r="28" spans="1:13" x14ac:dyDescent="0.25">
      <c r="A28" s="69" t="str">
        <f>B3</f>
        <v>19-640</v>
      </c>
      <c r="B28" s="70">
        <v>530</v>
      </c>
      <c r="C28" s="21" t="s">
        <v>24</v>
      </c>
      <c r="D28" s="70">
        <v>533</v>
      </c>
      <c r="E28" s="71" t="s">
        <v>27</v>
      </c>
      <c r="F28" s="465"/>
      <c r="G28" s="466"/>
      <c r="H28" s="465"/>
      <c r="I28" s="466"/>
      <c r="J28" s="465"/>
      <c r="K28" s="466"/>
    </row>
    <row r="29" spans="1:13" x14ac:dyDescent="0.25">
      <c r="A29" s="69" t="str">
        <f>B3</f>
        <v>19-640</v>
      </c>
      <c r="B29" s="70">
        <v>530</v>
      </c>
      <c r="C29" s="21" t="s">
        <v>24</v>
      </c>
      <c r="D29" s="70">
        <v>534</v>
      </c>
      <c r="E29" s="71" t="s">
        <v>28</v>
      </c>
      <c r="F29" s="465"/>
      <c r="G29" s="466"/>
      <c r="H29" s="465"/>
      <c r="I29" s="466"/>
      <c r="J29" s="465"/>
      <c r="K29" s="466"/>
    </row>
    <row r="30" spans="1:13" x14ac:dyDescent="0.25">
      <c r="A30" s="69" t="str">
        <f>B3</f>
        <v>19-640</v>
      </c>
      <c r="B30" s="70">
        <v>530</v>
      </c>
      <c r="C30" s="21" t="s">
        <v>24</v>
      </c>
      <c r="D30" s="70">
        <v>549</v>
      </c>
      <c r="E30" s="71" t="s">
        <v>29</v>
      </c>
      <c r="F30" s="465">
        <v>12431541</v>
      </c>
      <c r="G30" s="466">
        <v>26469039</v>
      </c>
      <c r="H30" s="465">
        <v>23985100</v>
      </c>
      <c r="I30" s="466">
        <v>21650000</v>
      </c>
      <c r="J30" s="465">
        <v>12740100</v>
      </c>
      <c r="K30" s="466">
        <v>25850000</v>
      </c>
    </row>
    <row r="31" spans="1:13" x14ac:dyDescent="0.25">
      <c r="A31" s="69">
        <v>0</v>
      </c>
      <c r="B31" s="70">
        <v>530</v>
      </c>
      <c r="C31" s="21" t="s">
        <v>24</v>
      </c>
      <c r="D31" s="373">
        <v>572</v>
      </c>
      <c r="E31" s="375" t="s">
        <v>467</v>
      </c>
      <c r="F31" s="465"/>
      <c r="G31" s="466"/>
      <c r="H31" s="465"/>
      <c r="I31" s="466"/>
      <c r="J31" s="465"/>
      <c r="K31" s="466"/>
    </row>
    <row r="32" spans="1:13" s="3" customFormat="1" x14ac:dyDescent="0.25">
      <c r="A32" s="72"/>
      <c r="B32" s="73"/>
      <c r="C32" s="74" t="s">
        <v>120</v>
      </c>
      <c r="D32" s="73"/>
      <c r="E32" s="75"/>
      <c r="F32" s="467">
        <f t="shared" ref="F32:K32" si="2">SUM(F26:F31)</f>
        <v>12431541</v>
      </c>
      <c r="G32" s="468">
        <f t="shared" si="2"/>
        <v>26469039</v>
      </c>
      <c r="H32" s="467">
        <f t="shared" si="2"/>
        <v>23985100</v>
      </c>
      <c r="I32" s="468">
        <f t="shared" si="2"/>
        <v>21650000</v>
      </c>
      <c r="J32" s="467">
        <f t="shared" si="2"/>
        <v>12740100</v>
      </c>
      <c r="K32" s="468">
        <f t="shared" si="2"/>
        <v>25850000</v>
      </c>
    </row>
    <row r="33" spans="1:11" s="3" customFormat="1" x14ac:dyDescent="0.25">
      <c r="A33" s="72"/>
      <c r="B33" s="73"/>
      <c r="C33" s="74"/>
      <c r="D33" s="73"/>
      <c r="E33" s="75"/>
      <c r="F33" s="469"/>
      <c r="G33" s="470"/>
      <c r="H33" s="469"/>
      <c r="I33" s="470"/>
      <c r="J33" s="469"/>
      <c r="K33" s="470"/>
    </row>
    <row r="34" spans="1:11" x14ac:dyDescent="0.25">
      <c r="A34" s="69" t="str">
        <f>B3</f>
        <v>19-640</v>
      </c>
      <c r="B34" s="70">
        <v>550</v>
      </c>
      <c r="C34" s="21" t="s">
        <v>30</v>
      </c>
      <c r="D34" s="70">
        <v>551</v>
      </c>
      <c r="E34" s="71" t="s">
        <v>31</v>
      </c>
      <c r="F34" s="465">
        <v>92623039</v>
      </c>
      <c r="G34" s="466"/>
      <c r="H34" s="465">
        <v>92623039</v>
      </c>
      <c r="I34" s="466"/>
      <c r="J34" s="465">
        <v>75337160</v>
      </c>
      <c r="K34" s="466"/>
    </row>
    <row r="35" spans="1:11" x14ac:dyDescent="0.25">
      <c r="A35" s="69" t="str">
        <f>B3</f>
        <v>19-640</v>
      </c>
      <c r="B35" s="70">
        <v>550</v>
      </c>
      <c r="C35" s="21" t="s">
        <v>30</v>
      </c>
      <c r="D35" s="70">
        <v>552</v>
      </c>
      <c r="E35" s="71" t="s">
        <v>32</v>
      </c>
      <c r="F35" s="465"/>
      <c r="G35" s="466"/>
      <c r="H35" s="465"/>
      <c r="I35" s="466"/>
      <c r="J35" s="465"/>
      <c r="K35" s="466"/>
    </row>
    <row r="36" spans="1:11" x14ac:dyDescent="0.25">
      <c r="A36" s="69" t="str">
        <f>B3</f>
        <v>19-640</v>
      </c>
      <c r="B36" s="70">
        <v>550</v>
      </c>
      <c r="C36" s="21" t="s">
        <v>30</v>
      </c>
      <c r="D36" s="70">
        <v>554</v>
      </c>
      <c r="E36" s="71" t="s">
        <v>127</v>
      </c>
      <c r="F36" s="465"/>
      <c r="G36" s="466"/>
      <c r="H36" s="465"/>
      <c r="I36" s="466"/>
      <c r="J36" s="465"/>
      <c r="K36" s="466"/>
    </row>
    <row r="37" spans="1:11" s="3" customFormat="1" x14ac:dyDescent="0.25">
      <c r="A37" s="72"/>
      <c r="B37" s="73"/>
      <c r="C37" s="74" t="s">
        <v>121</v>
      </c>
      <c r="D37" s="73"/>
      <c r="E37" s="75"/>
      <c r="F37" s="467">
        <f t="shared" ref="F37:K37" si="3">SUM(F34:F36)</f>
        <v>92623039</v>
      </c>
      <c r="G37" s="468">
        <f t="shared" si="3"/>
        <v>0</v>
      </c>
      <c r="H37" s="467">
        <f t="shared" si="3"/>
        <v>92623039</v>
      </c>
      <c r="I37" s="468">
        <f t="shared" si="3"/>
        <v>0</v>
      </c>
      <c r="J37" s="467">
        <f t="shared" si="3"/>
        <v>75337160</v>
      </c>
      <c r="K37" s="468">
        <f t="shared" si="3"/>
        <v>0</v>
      </c>
    </row>
    <row r="38" spans="1:11" s="3" customFormat="1" x14ac:dyDescent="0.25">
      <c r="A38" s="72"/>
      <c r="B38" s="73"/>
      <c r="C38" s="74"/>
      <c r="D38" s="73"/>
      <c r="E38" s="75"/>
      <c r="F38" s="467"/>
      <c r="G38" s="468"/>
      <c r="H38" s="467"/>
      <c r="I38" s="468"/>
      <c r="J38" s="467"/>
      <c r="K38" s="468"/>
    </row>
    <row r="39" spans="1:11" x14ac:dyDescent="0.25">
      <c r="A39" s="372" t="str">
        <f>B3</f>
        <v>19-640</v>
      </c>
      <c r="B39" s="373">
        <v>560</v>
      </c>
      <c r="C39" s="374" t="s">
        <v>33</v>
      </c>
      <c r="D39" s="373">
        <v>561</v>
      </c>
      <c r="E39" s="375" t="s">
        <v>452</v>
      </c>
      <c r="F39" s="465"/>
      <c r="G39" s="466"/>
      <c r="H39" s="465"/>
      <c r="I39" s="466"/>
      <c r="J39" s="465"/>
      <c r="K39" s="466"/>
    </row>
    <row r="40" spans="1:11" x14ac:dyDescent="0.25">
      <c r="A40" s="372" t="str">
        <f>B3</f>
        <v>19-640</v>
      </c>
      <c r="B40" s="373">
        <v>560</v>
      </c>
      <c r="C40" s="374" t="s">
        <v>33</v>
      </c>
      <c r="D40" s="373">
        <v>562</v>
      </c>
      <c r="E40" s="375" t="s">
        <v>34</v>
      </c>
      <c r="F40" s="465">
        <v>2633644</v>
      </c>
      <c r="G40" s="466"/>
      <c r="H40" s="465">
        <v>2633644</v>
      </c>
      <c r="I40" s="466"/>
      <c r="J40" s="465">
        <f>3078547-500000</f>
        <v>2578547</v>
      </c>
      <c r="K40" s="466"/>
    </row>
    <row r="41" spans="1:11" x14ac:dyDescent="0.25">
      <c r="A41" s="372" t="str">
        <f>B3</f>
        <v>19-640</v>
      </c>
      <c r="B41" s="373">
        <v>560</v>
      </c>
      <c r="C41" s="374" t="s">
        <v>33</v>
      </c>
      <c r="D41" s="373">
        <v>563</v>
      </c>
      <c r="E41" s="375" t="s">
        <v>465</v>
      </c>
      <c r="F41" s="465"/>
      <c r="G41" s="466"/>
      <c r="H41" s="465"/>
      <c r="I41" s="466"/>
      <c r="J41" s="465"/>
      <c r="K41" s="466"/>
    </row>
    <row r="42" spans="1:11" x14ac:dyDescent="0.25">
      <c r="A42" s="372" t="str">
        <f>B3</f>
        <v>19-640</v>
      </c>
      <c r="B42" s="373">
        <v>560</v>
      </c>
      <c r="C42" s="374" t="s">
        <v>33</v>
      </c>
      <c r="D42" s="373">
        <v>564</v>
      </c>
      <c r="E42" s="375" t="s">
        <v>35</v>
      </c>
      <c r="F42" s="465"/>
      <c r="G42" s="466"/>
      <c r="H42" s="465"/>
      <c r="I42" s="466"/>
      <c r="J42" s="465"/>
      <c r="K42" s="466"/>
    </row>
    <row r="43" spans="1:11" x14ac:dyDescent="0.25">
      <c r="A43" s="372" t="str">
        <f>B3</f>
        <v>19-640</v>
      </c>
      <c r="B43" s="373">
        <v>560</v>
      </c>
      <c r="C43" s="374" t="s">
        <v>33</v>
      </c>
      <c r="D43" s="373">
        <v>565</v>
      </c>
      <c r="E43" s="375" t="s">
        <v>36</v>
      </c>
      <c r="F43" s="465"/>
      <c r="G43" s="466"/>
      <c r="H43" s="465"/>
      <c r="I43" s="466"/>
      <c r="J43" s="465"/>
      <c r="K43" s="466"/>
    </row>
    <row r="44" spans="1:11" x14ac:dyDescent="0.25">
      <c r="A44" s="372" t="str">
        <f>B3</f>
        <v>19-640</v>
      </c>
      <c r="B44" s="373">
        <v>560</v>
      </c>
      <c r="C44" s="374" t="s">
        <v>33</v>
      </c>
      <c r="D44" s="373">
        <v>566</v>
      </c>
      <c r="E44" s="375" t="s">
        <v>531</v>
      </c>
      <c r="F44" s="465"/>
      <c r="G44" s="466"/>
      <c r="H44" s="465"/>
      <c r="I44" s="466"/>
      <c r="J44" s="465"/>
      <c r="K44" s="466"/>
    </row>
    <row r="45" spans="1:11" x14ac:dyDescent="0.25">
      <c r="A45" s="372" t="str">
        <f>B3</f>
        <v>19-640</v>
      </c>
      <c r="B45" s="373">
        <v>560</v>
      </c>
      <c r="C45" s="374" t="s">
        <v>33</v>
      </c>
      <c r="D45" s="373">
        <v>567</v>
      </c>
      <c r="E45" s="375" t="s">
        <v>466</v>
      </c>
      <c r="F45" s="465"/>
      <c r="G45" s="466"/>
      <c r="H45" s="465"/>
      <c r="I45" s="466"/>
      <c r="J45" s="465"/>
      <c r="K45" s="466"/>
    </row>
    <row r="46" spans="1:11" x14ac:dyDescent="0.25">
      <c r="A46" s="372" t="str">
        <f>B3</f>
        <v>19-640</v>
      </c>
      <c r="B46" s="373">
        <v>560</v>
      </c>
      <c r="C46" s="374" t="s">
        <v>33</v>
      </c>
      <c r="D46" s="373">
        <v>570</v>
      </c>
      <c r="E46" s="375" t="s">
        <v>37</v>
      </c>
      <c r="F46" s="465"/>
      <c r="G46" s="466"/>
      <c r="H46" s="465"/>
      <c r="I46" s="466"/>
      <c r="J46" s="465"/>
      <c r="K46" s="466"/>
    </row>
    <row r="47" spans="1:11" x14ac:dyDescent="0.25">
      <c r="A47" s="372" t="str">
        <f>B3</f>
        <v>19-640</v>
      </c>
      <c r="B47" s="373">
        <v>560</v>
      </c>
      <c r="C47" s="374" t="s">
        <v>33</v>
      </c>
      <c r="D47" s="373">
        <v>571</v>
      </c>
      <c r="E47" s="375" t="s">
        <v>453</v>
      </c>
      <c r="F47" s="465"/>
      <c r="G47" s="466"/>
      <c r="H47" s="465"/>
      <c r="I47" s="466"/>
      <c r="J47" s="465"/>
      <c r="K47" s="466"/>
    </row>
    <row r="48" spans="1:11" x14ac:dyDescent="0.25">
      <c r="A48" s="372" t="str">
        <f>B3</f>
        <v>19-640</v>
      </c>
      <c r="B48" s="373">
        <v>560</v>
      </c>
      <c r="C48" s="374" t="s">
        <v>33</v>
      </c>
      <c r="D48" s="373">
        <v>574</v>
      </c>
      <c r="E48" s="375" t="s">
        <v>454</v>
      </c>
      <c r="F48" s="465"/>
      <c r="G48" s="466"/>
      <c r="H48" s="465"/>
      <c r="I48" s="466"/>
      <c r="J48" s="465"/>
      <c r="K48" s="466"/>
    </row>
    <row r="49" spans="1:11" x14ac:dyDescent="0.25">
      <c r="A49" s="372" t="str">
        <f>B3</f>
        <v>19-640</v>
      </c>
      <c r="B49" s="373">
        <v>560</v>
      </c>
      <c r="C49" s="374" t="s">
        <v>33</v>
      </c>
      <c r="D49" s="373">
        <v>575</v>
      </c>
      <c r="E49" s="375" t="s">
        <v>256</v>
      </c>
      <c r="F49" s="465"/>
      <c r="G49" s="466"/>
      <c r="H49" s="465"/>
      <c r="I49" s="466"/>
      <c r="J49" s="465"/>
      <c r="K49" s="466"/>
    </row>
    <row r="50" spans="1:11" x14ac:dyDescent="0.25">
      <c r="A50" s="372" t="str">
        <f>B3</f>
        <v>19-640</v>
      </c>
      <c r="B50" s="373">
        <v>560</v>
      </c>
      <c r="C50" s="374" t="s">
        <v>33</v>
      </c>
      <c r="D50" s="373">
        <v>576</v>
      </c>
      <c r="E50" s="375" t="s">
        <v>365</v>
      </c>
      <c r="F50" s="465"/>
      <c r="G50" s="466"/>
      <c r="H50" s="465"/>
      <c r="I50" s="466"/>
      <c r="J50" s="465"/>
      <c r="K50" s="466"/>
    </row>
    <row r="51" spans="1:11" x14ac:dyDescent="0.25">
      <c r="A51" s="372" t="str">
        <f>B3</f>
        <v>19-640</v>
      </c>
      <c r="B51" s="373">
        <v>560</v>
      </c>
      <c r="C51" s="374" t="s">
        <v>33</v>
      </c>
      <c r="D51" s="373">
        <v>577</v>
      </c>
      <c r="E51" s="375" t="s">
        <v>468</v>
      </c>
      <c r="F51" s="465"/>
      <c r="G51" s="466"/>
      <c r="H51" s="465"/>
      <c r="I51" s="466"/>
      <c r="J51" s="465"/>
      <c r="K51" s="466"/>
    </row>
    <row r="52" spans="1:11" x14ac:dyDescent="0.25">
      <c r="A52" s="372" t="str">
        <f>B3</f>
        <v>19-640</v>
      </c>
      <c r="B52" s="373">
        <v>560</v>
      </c>
      <c r="C52" s="374" t="s">
        <v>33</v>
      </c>
      <c r="D52" s="373">
        <v>578</v>
      </c>
      <c r="E52" s="375" t="s">
        <v>366</v>
      </c>
      <c r="F52" s="465"/>
      <c r="G52" s="466"/>
      <c r="H52" s="465"/>
      <c r="I52" s="466"/>
      <c r="J52" s="465"/>
      <c r="K52" s="466"/>
    </row>
    <row r="53" spans="1:11" x14ac:dyDescent="0.25">
      <c r="A53" s="372" t="str">
        <f>B3</f>
        <v>19-640</v>
      </c>
      <c r="B53" s="373">
        <v>560</v>
      </c>
      <c r="C53" s="374" t="s">
        <v>33</v>
      </c>
      <c r="D53" s="373">
        <v>579</v>
      </c>
      <c r="E53" s="375" t="s">
        <v>416</v>
      </c>
      <c r="F53" s="465"/>
      <c r="G53" s="466"/>
      <c r="H53" s="465"/>
      <c r="I53" s="466"/>
      <c r="J53" s="465"/>
      <c r="K53" s="466"/>
    </row>
    <row r="54" spans="1:11" x14ac:dyDescent="0.25">
      <c r="A54" s="372" t="str">
        <f>$B$3</f>
        <v>19-640</v>
      </c>
      <c r="B54" s="373">
        <v>560</v>
      </c>
      <c r="C54" s="374" t="s">
        <v>33</v>
      </c>
      <c r="D54" s="373"/>
      <c r="E54" s="375" t="s">
        <v>455</v>
      </c>
      <c r="F54" s="471"/>
      <c r="G54" s="472"/>
      <c r="H54" s="471"/>
      <c r="I54" s="472"/>
      <c r="J54" s="471"/>
      <c r="K54" s="472"/>
    </row>
    <row r="55" spans="1:11" x14ac:dyDescent="0.25">
      <c r="A55" s="372" t="str">
        <f t="shared" ref="A55:A62" si="4">$B$3</f>
        <v>19-640</v>
      </c>
      <c r="B55" s="373">
        <v>560</v>
      </c>
      <c r="C55" s="374" t="s">
        <v>33</v>
      </c>
      <c r="D55" s="373"/>
      <c r="E55" s="375" t="s">
        <v>456</v>
      </c>
      <c r="F55" s="471"/>
      <c r="G55" s="472"/>
      <c r="H55" s="471"/>
      <c r="I55" s="472"/>
      <c r="J55" s="471"/>
      <c r="K55" s="472"/>
    </row>
    <row r="56" spans="1:11" x14ac:dyDescent="0.25">
      <c r="A56" s="372" t="str">
        <f t="shared" si="4"/>
        <v>19-640</v>
      </c>
      <c r="B56" s="373">
        <v>560</v>
      </c>
      <c r="C56" s="374" t="s">
        <v>33</v>
      </c>
      <c r="D56" s="373"/>
      <c r="E56" s="375" t="s">
        <v>457</v>
      </c>
      <c r="F56" s="471"/>
      <c r="G56" s="472"/>
      <c r="H56" s="471"/>
      <c r="I56" s="472"/>
      <c r="J56" s="471"/>
      <c r="K56" s="472"/>
    </row>
    <row r="57" spans="1:11" x14ac:dyDescent="0.25">
      <c r="A57" s="372" t="str">
        <f t="shared" si="4"/>
        <v>19-640</v>
      </c>
      <c r="B57" s="373">
        <v>560</v>
      </c>
      <c r="C57" s="374" t="s">
        <v>33</v>
      </c>
      <c r="D57" s="373"/>
      <c r="E57" s="375" t="s">
        <v>458</v>
      </c>
      <c r="F57" s="471"/>
      <c r="G57" s="472"/>
      <c r="H57" s="471"/>
      <c r="I57" s="472"/>
      <c r="J57" s="471"/>
      <c r="K57" s="472"/>
    </row>
    <row r="58" spans="1:11" x14ac:dyDescent="0.25">
      <c r="A58" s="372" t="str">
        <f t="shared" si="4"/>
        <v>19-640</v>
      </c>
      <c r="B58" s="373">
        <v>560</v>
      </c>
      <c r="C58" s="374" t="s">
        <v>33</v>
      </c>
      <c r="D58" s="373"/>
      <c r="E58" s="375" t="s">
        <v>459</v>
      </c>
      <c r="F58" s="471"/>
      <c r="G58" s="472"/>
      <c r="H58" s="471"/>
      <c r="I58" s="472"/>
      <c r="J58" s="471"/>
      <c r="K58" s="472"/>
    </row>
    <row r="59" spans="1:11" x14ac:dyDescent="0.25">
      <c r="A59" s="372" t="str">
        <f t="shared" si="4"/>
        <v>19-640</v>
      </c>
      <c r="B59" s="373">
        <v>560</v>
      </c>
      <c r="C59" s="374" t="s">
        <v>33</v>
      </c>
      <c r="D59" s="373"/>
      <c r="E59" s="375" t="s">
        <v>532</v>
      </c>
      <c r="F59" s="471"/>
      <c r="G59" s="472"/>
      <c r="H59" s="471"/>
      <c r="I59" s="472"/>
      <c r="J59" s="471"/>
      <c r="K59" s="472"/>
    </row>
    <row r="60" spans="1:11" x14ac:dyDescent="0.25">
      <c r="A60" s="372">
        <v>0</v>
      </c>
      <c r="B60" s="373">
        <v>560</v>
      </c>
      <c r="C60" s="374" t="s">
        <v>33</v>
      </c>
      <c r="D60" s="373"/>
      <c r="E60" s="375" t="s">
        <v>568</v>
      </c>
      <c r="F60" s="471"/>
      <c r="G60" s="472"/>
      <c r="H60" s="471"/>
      <c r="I60" s="472"/>
      <c r="J60" s="471">
        <v>500000</v>
      </c>
      <c r="K60" s="472"/>
    </row>
    <row r="61" spans="1:11" x14ac:dyDescent="0.25">
      <c r="A61" s="372" t="str">
        <f t="shared" si="4"/>
        <v>19-640</v>
      </c>
      <c r="B61" s="373">
        <v>560</v>
      </c>
      <c r="C61" s="374" t="s">
        <v>33</v>
      </c>
      <c r="D61" s="373"/>
      <c r="E61" s="375" t="s">
        <v>533</v>
      </c>
      <c r="F61" s="471"/>
      <c r="G61" s="472"/>
      <c r="H61" s="471"/>
      <c r="I61" s="472"/>
      <c r="J61" s="471"/>
      <c r="K61" s="472"/>
    </row>
    <row r="62" spans="1:11" x14ac:dyDescent="0.25">
      <c r="A62" s="372" t="str">
        <f t="shared" si="4"/>
        <v>19-640</v>
      </c>
      <c r="B62" s="373">
        <v>560</v>
      </c>
      <c r="C62" s="374" t="s">
        <v>33</v>
      </c>
      <c r="D62" s="373"/>
      <c r="E62" s="375" t="s">
        <v>534</v>
      </c>
      <c r="F62" s="471"/>
      <c r="G62" s="472"/>
      <c r="H62" s="471"/>
      <c r="I62" s="472"/>
      <c r="J62" s="471"/>
      <c r="K62" s="472"/>
    </row>
    <row r="63" spans="1:11" s="3" customFormat="1" x14ac:dyDescent="0.25">
      <c r="A63" s="72"/>
      <c r="B63" s="73"/>
      <c r="C63" s="74" t="s">
        <v>122</v>
      </c>
      <c r="D63" s="73"/>
      <c r="E63" s="75"/>
      <c r="F63" s="467">
        <f t="shared" ref="F63:K63" si="5">SUM(F39:F58)</f>
        <v>2633644</v>
      </c>
      <c r="G63" s="468">
        <f t="shared" si="5"/>
        <v>0</v>
      </c>
      <c r="H63" s="467">
        <f t="shared" si="5"/>
        <v>2633644</v>
      </c>
      <c r="I63" s="468">
        <f t="shared" si="5"/>
        <v>0</v>
      </c>
      <c r="J63" s="467">
        <f t="shared" si="5"/>
        <v>2578547</v>
      </c>
      <c r="K63" s="468">
        <f t="shared" si="5"/>
        <v>0</v>
      </c>
    </row>
    <row r="64" spans="1:11" s="3" customFormat="1" x14ac:dyDescent="0.25">
      <c r="A64" s="72"/>
      <c r="B64" s="73"/>
      <c r="C64" s="74"/>
      <c r="D64" s="73"/>
      <c r="E64" s="75" t="s">
        <v>117</v>
      </c>
      <c r="F64" s="467"/>
      <c r="G64" s="468"/>
      <c r="H64" s="467"/>
      <c r="I64" s="468"/>
      <c r="J64" s="467"/>
      <c r="K64" s="468"/>
    </row>
    <row r="65" spans="1:11" x14ac:dyDescent="0.25">
      <c r="A65" s="69" t="str">
        <f>B3</f>
        <v>19-640</v>
      </c>
      <c r="B65" s="70">
        <v>580</v>
      </c>
      <c r="C65" s="21" t="s">
        <v>38</v>
      </c>
      <c r="D65" s="70">
        <v>581</v>
      </c>
      <c r="E65" s="71" t="s">
        <v>39</v>
      </c>
      <c r="F65" s="465"/>
      <c r="G65" s="466"/>
      <c r="H65" s="465"/>
      <c r="I65" s="466"/>
      <c r="J65" s="465"/>
      <c r="K65" s="466"/>
    </row>
    <row r="66" spans="1:11" x14ac:dyDescent="0.25">
      <c r="A66" s="69" t="str">
        <f>B3</f>
        <v>19-640</v>
      </c>
      <c r="B66" s="70">
        <v>580</v>
      </c>
      <c r="C66" s="21" t="s">
        <v>38</v>
      </c>
      <c r="D66" s="70">
        <v>582</v>
      </c>
      <c r="E66" s="71" t="s">
        <v>40</v>
      </c>
      <c r="F66" s="465"/>
      <c r="G66" s="466"/>
      <c r="H66" s="465"/>
      <c r="I66" s="466"/>
      <c r="J66" s="465"/>
      <c r="K66" s="466"/>
    </row>
    <row r="67" spans="1:11" x14ac:dyDescent="0.25">
      <c r="A67" s="69" t="str">
        <f>B3</f>
        <v>19-640</v>
      </c>
      <c r="B67" s="70">
        <v>580</v>
      </c>
      <c r="C67" s="21" t="s">
        <v>38</v>
      </c>
      <c r="D67" s="70">
        <v>583</v>
      </c>
      <c r="E67" s="71" t="s">
        <v>41</v>
      </c>
      <c r="F67" s="465"/>
      <c r="G67" s="466">
        <v>32401255</v>
      </c>
      <c r="H67" s="465"/>
      <c r="I67" s="466">
        <v>28000000</v>
      </c>
      <c r="J67" s="465"/>
      <c r="K67" s="466">
        <v>33000000</v>
      </c>
    </row>
    <row r="68" spans="1:11" x14ac:dyDescent="0.25">
      <c r="A68" s="69" t="str">
        <f>B3</f>
        <v>19-640</v>
      </c>
      <c r="B68" s="70">
        <v>580</v>
      </c>
      <c r="C68" s="21" t="s">
        <v>38</v>
      </c>
      <c r="D68" s="70">
        <v>589</v>
      </c>
      <c r="E68" s="71" t="s">
        <v>42</v>
      </c>
      <c r="F68" s="465"/>
      <c r="G68" s="466"/>
      <c r="H68" s="465"/>
      <c r="I68" s="466"/>
      <c r="J68" s="465"/>
      <c r="K68" s="466"/>
    </row>
    <row r="69" spans="1:11" s="3" customFormat="1" x14ac:dyDescent="0.25">
      <c r="A69" s="72"/>
      <c r="B69" s="73"/>
      <c r="C69" s="74" t="s">
        <v>123</v>
      </c>
      <c r="D69" s="73"/>
      <c r="E69" s="75"/>
      <c r="F69" s="467">
        <f t="shared" ref="F69:K69" si="6">SUM(F65:F68)</f>
        <v>0</v>
      </c>
      <c r="G69" s="468">
        <f t="shared" si="6"/>
        <v>32401255</v>
      </c>
      <c r="H69" s="467">
        <f t="shared" si="6"/>
        <v>0</v>
      </c>
      <c r="I69" s="468">
        <f t="shared" si="6"/>
        <v>28000000</v>
      </c>
      <c r="J69" s="467">
        <f t="shared" si="6"/>
        <v>0</v>
      </c>
      <c r="K69" s="468">
        <f t="shared" si="6"/>
        <v>33000000</v>
      </c>
    </row>
    <row r="70" spans="1:11" s="3" customFormat="1" x14ac:dyDescent="0.25">
      <c r="A70" s="72"/>
      <c r="B70" s="73"/>
      <c r="C70" s="74"/>
      <c r="D70" s="73"/>
      <c r="E70" s="75"/>
      <c r="F70" s="467"/>
      <c r="G70" s="468"/>
      <c r="H70" s="467"/>
      <c r="I70" s="468"/>
      <c r="J70" s="467"/>
      <c r="K70" s="468"/>
    </row>
    <row r="71" spans="1:11" x14ac:dyDescent="0.25">
      <c r="A71" s="69" t="str">
        <f>B3</f>
        <v>19-640</v>
      </c>
      <c r="B71" s="70">
        <v>590</v>
      </c>
      <c r="C71" s="74" t="s">
        <v>43</v>
      </c>
      <c r="D71" s="70">
        <v>591</v>
      </c>
      <c r="E71" s="71" t="s">
        <v>43</v>
      </c>
      <c r="F71" s="465">
        <v>0</v>
      </c>
      <c r="G71" s="466">
        <v>0</v>
      </c>
      <c r="H71" s="465">
        <v>0</v>
      </c>
      <c r="I71" s="466">
        <v>0</v>
      </c>
      <c r="J71" s="465">
        <v>0</v>
      </c>
      <c r="K71" s="466">
        <v>0</v>
      </c>
    </row>
    <row r="72" spans="1:11" s="3" customFormat="1" x14ac:dyDescent="0.25">
      <c r="A72" s="72"/>
      <c r="B72" s="73"/>
      <c r="C72" s="74"/>
      <c r="D72" s="73"/>
      <c r="E72" s="75"/>
      <c r="F72" s="467"/>
      <c r="G72" s="468"/>
      <c r="H72" s="467"/>
      <c r="I72" s="468"/>
      <c r="J72" s="467"/>
      <c r="K72" s="468"/>
    </row>
    <row r="73" spans="1:11" x14ac:dyDescent="0.25">
      <c r="A73" s="69" t="str">
        <f>B3</f>
        <v>19-640</v>
      </c>
      <c r="B73" s="70">
        <v>600</v>
      </c>
      <c r="C73" s="21" t="s">
        <v>45</v>
      </c>
      <c r="D73" s="70">
        <v>601</v>
      </c>
      <c r="E73" s="71" t="s">
        <v>44</v>
      </c>
      <c r="F73" s="465"/>
      <c r="G73" s="466">
        <v>45318054</v>
      </c>
      <c r="H73" s="465"/>
      <c r="I73" s="466">
        <v>50000000</v>
      </c>
      <c r="J73" s="465"/>
      <c r="K73" s="466">
        <v>45747474</v>
      </c>
    </row>
    <row r="74" spans="1:11" x14ac:dyDescent="0.25">
      <c r="A74" s="69" t="str">
        <f>B3</f>
        <v>19-640</v>
      </c>
      <c r="B74" s="70">
        <v>600</v>
      </c>
      <c r="C74" s="21" t="s">
        <v>45</v>
      </c>
      <c r="D74" s="70">
        <v>602</v>
      </c>
      <c r="E74" s="71" t="s">
        <v>46</v>
      </c>
      <c r="F74" s="465">
        <v>0</v>
      </c>
      <c r="G74" s="466">
        <v>23659644</v>
      </c>
      <c r="H74" s="465">
        <v>0</v>
      </c>
      <c r="I74" s="466">
        <v>15567941</v>
      </c>
      <c r="J74" s="465">
        <v>0</v>
      </c>
      <c r="K74" s="466">
        <v>24561590</v>
      </c>
    </row>
    <row r="75" spans="1:11" x14ac:dyDescent="0.25">
      <c r="A75" s="69" t="str">
        <f>B3</f>
        <v>19-640</v>
      </c>
      <c r="B75" s="70">
        <v>600</v>
      </c>
      <c r="C75" s="21" t="s">
        <v>45</v>
      </c>
      <c r="D75" s="70">
        <v>603</v>
      </c>
      <c r="E75" s="71" t="s">
        <v>47</v>
      </c>
      <c r="F75" s="465"/>
      <c r="G75" s="466"/>
      <c r="H75" s="465"/>
      <c r="I75" s="466"/>
      <c r="J75" s="465"/>
      <c r="K75" s="466">
        <v>0</v>
      </c>
    </row>
    <row r="76" spans="1:11" x14ac:dyDescent="0.25">
      <c r="A76" s="69" t="str">
        <f>B3</f>
        <v>19-640</v>
      </c>
      <c r="B76" s="70">
        <v>600</v>
      </c>
      <c r="C76" s="21" t="s">
        <v>45</v>
      </c>
      <c r="D76" s="70">
        <v>604</v>
      </c>
      <c r="E76" s="71" t="s">
        <v>48</v>
      </c>
      <c r="F76" s="465"/>
      <c r="G76" s="466">
        <v>37356513</v>
      </c>
      <c r="H76" s="465"/>
      <c r="I76" s="466">
        <v>34025000</v>
      </c>
      <c r="J76" s="465"/>
      <c r="K76" s="466">
        <v>40700000</v>
      </c>
    </row>
    <row r="77" spans="1:11" s="3" customFormat="1" x14ac:dyDescent="0.25">
      <c r="A77" s="72"/>
      <c r="B77" s="73"/>
      <c r="C77" s="74" t="s">
        <v>124</v>
      </c>
      <c r="D77" s="73"/>
      <c r="E77" s="75"/>
      <c r="F77" s="467">
        <f>SUM(F73:F76)</f>
        <v>0</v>
      </c>
      <c r="G77" s="468">
        <f t="shared" ref="G77:K77" si="7">SUM(G73:G76)</f>
        <v>106334211</v>
      </c>
      <c r="H77" s="467">
        <f t="shared" si="7"/>
        <v>0</v>
      </c>
      <c r="I77" s="468">
        <f t="shared" si="7"/>
        <v>99592941</v>
      </c>
      <c r="J77" s="467">
        <f t="shared" si="7"/>
        <v>0</v>
      </c>
      <c r="K77" s="468">
        <f t="shared" si="7"/>
        <v>111009064</v>
      </c>
    </row>
    <row r="78" spans="1:11" s="3" customFormat="1" x14ac:dyDescent="0.25">
      <c r="A78" s="72"/>
      <c r="B78" s="73"/>
      <c r="C78" s="74"/>
      <c r="D78" s="73"/>
      <c r="E78" s="75"/>
      <c r="F78" s="467"/>
      <c r="G78" s="468"/>
      <c r="H78" s="467"/>
      <c r="I78" s="468"/>
      <c r="J78" s="467"/>
      <c r="K78" s="468"/>
    </row>
    <row r="79" spans="1:11" s="3" customFormat="1" x14ac:dyDescent="0.25">
      <c r="A79" s="72" t="str">
        <f>B3</f>
        <v>19-640</v>
      </c>
      <c r="B79" s="70">
        <v>610</v>
      </c>
      <c r="C79" s="74" t="s">
        <v>49</v>
      </c>
      <c r="D79" s="70">
        <v>611</v>
      </c>
      <c r="E79" s="71" t="s">
        <v>49</v>
      </c>
      <c r="F79" s="467"/>
      <c r="G79" s="468"/>
      <c r="H79" s="467"/>
      <c r="I79" s="468"/>
      <c r="J79" s="467"/>
      <c r="K79" s="468"/>
    </row>
    <row r="80" spans="1:11" x14ac:dyDescent="0.25">
      <c r="A80" s="69"/>
      <c r="B80" s="70"/>
      <c r="C80" s="21"/>
      <c r="D80" s="70"/>
      <c r="E80" s="71"/>
      <c r="F80" s="465"/>
      <c r="G80" s="466"/>
      <c r="H80" s="465"/>
      <c r="I80" s="466"/>
      <c r="J80" s="465"/>
      <c r="K80" s="466"/>
    </row>
    <row r="81" spans="1:11" x14ac:dyDescent="0.25">
      <c r="A81" s="69" t="str">
        <f>B3</f>
        <v>19-640</v>
      </c>
      <c r="B81" s="70">
        <v>620</v>
      </c>
      <c r="C81" s="21" t="s">
        <v>51</v>
      </c>
      <c r="D81" s="70">
        <v>621</v>
      </c>
      <c r="E81" s="71" t="s">
        <v>50</v>
      </c>
      <c r="F81" s="465"/>
      <c r="G81" s="466">
        <v>27049680</v>
      </c>
      <c r="H81" s="465"/>
      <c r="I81" s="466">
        <v>25090806</v>
      </c>
      <c r="J81" s="465"/>
      <c r="K81" s="466">
        <v>27368863</v>
      </c>
    </row>
    <row r="82" spans="1:11" x14ac:dyDescent="0.25">
      <c r="A82" s="69" t="str">
        <f>B3</f>
        <v>19-640</v>
      </c>
      <c r="B82" s="70">
        <v>620</v>
      </c>
      <c r="C82" s="21" t="s">
        <v>51</v>
      </c>
      <c r="D82" s="70">
        <v>622</v>
      </c>
      <c r="E82" s="71" t="s">
        <v>52</v>
      </c>
      <c r="F82" s="465"/>
      <c r="G82" s="466"/>
      <c r="H82" s="465"/>
      <c r="I82" s="466"/>
      <c r="J82" s="465"/>
      <c r="K82" s="466"/>
    </row>
    <row r="83" spans="1:11" x14ac:dyDescent="0.25">
      <c r="A83" s="69" t="str">
        <f>B3</f>
        <v>19-640</v>
      </c>
      <c r="B83" s="70">
        <v>620</v>
      </c>
      <c r="C83" s="21" t="s">
        <v>51</v>
      </c>
      <c r="D83" s="70">
        <v>623</v>
      </c>
      <c r="E83" s="71" t="s">
        <v>53</v>
      </c>
      <c r="F83" s="465"/>
      <c r="G83" s="466"/>
      <c r="H83" s="465"/>
      <c r="I83" s="466"/>
      <c r="J83" s="465"/>
      <c r="K83" s="466"/>
    </row>
    <row r="84" spans="1:11" x14ac:dyDescent="0.25">
      <c r="A84" s="69" t="str">
        <f>B3</f>
        <v>19-640</v>
      </c>
      <c r="B84" s="70">
        <v>620</v>
      </c>
      <c r="C84" s="21" t="s">
        <v>51</v>
      </c>
      <c r="D84" s="70">
        <v>629</v>
      </c>
      <c r="E84" s="71" t="s">
        <v>384</v>
      </c>
      <c r="F84" s="465"/>
      <c r="G84" s="466">
        <v>20679086</v>
      </c>
      <c r="H84" s="465"/>
      <c r="I84" s="466">
        <f>44818743-I81</f>
        <v>19727937</v>
      </c>
      <c r="J84" s="465"/>
      <c r="K84" s="466">
        <f>48792950-K81</f>
        <v>21424087</v>
      </c>
    </row>
    <row r="85" spans="1:11" s="3" customFormat="1" x14ac:dyDescent="0.25">
      <c r="A85" s="72"/>
      <c r="B85" s="73"/>
      <c r="C85" s="74" t="s">
        <v>125</v>
      </c>
      <c r="D85" s="73"/>
      <c r="E85" s="75"/>
      <c r="F85" s="467">
        <f t="shared" ref="F85:K85" si="8">SUM(F81:F84)</f>
        <v>0</v>
      </c>
      <c r="G85" s="468">
        <f t="shared" si="8"/>
        <v>47728766</v>
      </c>
      <c r="H85" s="467">
        <f t="shared" si="8"/>
        <v>0</v>
      </c>
      <c r="I85" s="468">
        <f t="shared" si="8"/>
        <v>44818743</v>
      </c>
      <c r="J85" s="467">
        <f t="shared" si="8"/>
        <v>0</v>
      </c>
      <c r="K85" s="468">
        <f t="shared" si="8"/>
        <v>48792950</v>
      </c>
    </row>
    <row r="86" spans="1:11" s="3" customFormat="1" x14ac:dyDescent="0.25">
      <c r="A86" s="72"/>
      <c r="B86" s="73"/>
      <c r="C86" s="74"/>
      <c r="D86" s="73"/>
      <c r="E86" s="75"/>
      <c r="F86" s="467"/>
      <c r="G86" s="468"/>
      <c r="H86" s="467"/>
      <c r="I86" s="468"/>
      <c r="J86" s="467"/>
      <c r="K86" s="468"/>
    </row>
    <row r="87" spans="1:11" x14ac:dyDescent="0.25">
      <c r="A87" s="69" t="str">
        <f>B3</f>
        <v>19-640</v>
      </c>
      <c r="B87" s="70">
        <v>660</v>
      </c>
      <c r="C87" s="21" t="s">
        <v>73</v>
      </c>
      <c r="D87" s="70">
        <v>661</v>
      </c>
      <c r="E87" s="71" t="s">
        <v>70</v>
      </c>
      <c r="F87" s="465"/>
      <c r="G87" s="466"/>
      <c r="H87" s="465"/>
      <c r="I87" s="466"/>
      <c r="J87" s="465"/>
      <c r="K87" s="466"/>
    </row>
    <row r="88" spans="1:11" x14ac:dyDescent="0.25">
      <c r="A88" s="69" t="str">
        <f>B3</f>
        <v>19-640</v>
      </c>
      <c r="B88" s="70">
        <v>660</v>
      </c>
      <c r="C88" s="21" t="s">
        <v>73</v>
      </c>
      <c r="D88" s="70">
        <v>662</v>
      </c>
      <c r="E88" s="71" t="s">
        <v>71</v>
      </c>
      <c r="F88" s="465"/>
      <c r="G88" s="466"/>
      <c r="H88" s="465"/>
      <c r="I88" s="466"/>
      <c r="J88" s="465"/>
      <c r="K88" s="466"/>
    </row>
    <row r="89" spans="1:11" x14ac:dyDescent="0.25">
      <c r="A89" s="69" t="str">
        <f>B3</f>
        <v>19-640</v>
      </c>
      <c r="B89" s="70">
        <v>660</v>
      </c>
      <c r="C89" s="21" t="s">
        <v>73</v>
      </c>
      <c r="D89" s="70">
        <v>663</v>
      </c>
      <c r="E89" s="71" t="s">
        <v>72</v>
      </c>
      <c r="F89" s="465"/>
      <c r="G89" s="466"/>
      <c r="H89" s="465"/>
      <c r="I89" s="466"/>
      <c r="J89" s="465"/>
      <c r="K89" s="466"/>
    </row>
    <row r="90" spans="1:11" x14ac:dyDescent="0.25">
      <c r="A90" s="69" t="str">
        <f>B3</f>
        <v>19-640</v>
      </c>
      <c r="B90" s="70">
        <v>660</v>
      </c>
      <c r="C90" s="21" t="s">
        <v>73</v>
      </c>
      <c r="D90" s="70">
        <v>664</v>
      </c>
      <c r="E90" s="71" t="s">
        <v>74</v>
      </c>
      <c r="F90" s="465"/>
      <c r="G90" s="466"/>
      <c r="H90" s="465"/>
      <c r="I90" s="466"/>
      <c r="J90" s="465"/>
      <c r="K90" s="466"/>
    </row>
    <row r="91" spans="1:11" x14ac:dyDescent="0.25">
      <c r="A91" s="69">
        <v>0</v>
      </c>
      <c r="B91" s="70">
        <v>660</v>
      </c>
      <c r="C91" s="21" t="s">
        <v>73</v>
      </c>
      <c r="D91" s="70">
        <v>665</v>
      </c>
      <c r="E91" s="71" t="s">
        <v>451</v>
      </c>
      <c r="F91" s="471"/>
      <c r="G91" s="472"/>
      <c r="H91" s="471"/>
      <c r="I91" s="472"/>
      <c r="J91" s="471"/>
      <c r="K91" s="472"/>
    </row>
    <row r="92" spans="1:11" x14ac:dyDescent="0.25">
      <c r="A92" s="69" t="str">
        <f>B3</f>
        <v>19-640</v>
      </c>
      <c r="B92" s="70">
        <v>660</v>
      </c>
      <c r="C92" s="21" t="s">
        <v>73</v>
      </c>
      <c r="D92" s="70">
        <v>666</v>
      </c>
      <c r="E92" s="71" t="s">
        <v>75</v>
      </c>
      <c r="F92" s="465">
        <v>185000</v>
      </c>
      <c r="G92" s="466"/>
      <c r="H92" s="465">
        <v>185000</v>
      </c>
      <c r="I92" s="466"/>
      <c r="J92" s="465">
        <v>185000</v>
      </c>
      <c r="K92" s="466"/>
    </row>
    <row r="93" spans="1:11" s="3" customFormat="1" x14ac:dyDescent="0.25">
      <c r="A93" s="72"/>
      <c r="B93" s="73"/>
      <c r="C93" s="74" t="s">
        <v>126</v>
      </c>
      <c r="D93" s="73"/>
      <c r="E93" s="75"/>
      <c r="F93" s="467">
        <f t="shared" ref="F93:K93" si="9">SUM(F87:F92)</f>
        <v>185000</v>
      </c>
      <c r="G93" s="468">
        <f t="shared" si="9"/>
        <v>0</v>
      </c>
      <c r="H93" s="467">
        <f t="shared" si="9"/>
        <v>185000</v>
      </c>
      <c r="I93" s="468">
        <f t="shared" si="9"/>
        <v>0</v>
      </c>
      <c r="J93" s="467">
        <f t="shared" si="9"/>
        <v>185000</v>
      </c>
      <c r="K93" s="468">
        <f t="shared" si="9"/>
        <v>0</v>
      </c>
    </row>
    <row r="94" spans="1:11" s="3" customFormat="1" x14ac:dyDescent="0.25">
      <c r="A94" s="72"/>
      <c r="B94" s="73"/>
      <c r="C94" s="74"/>
      <c r="D94" s="73"/>
      <c r="E94" s="75"/>
      <c r="F94" s="467"/>
      <c r="G94" s="468"/>
      <c r="H94" s="467"/>
      <c r="I94" s="468"/>
      <c r="J94" s="467"/>
      <c r="K94" s="468"/>
    </row>
    <row r="95" spans="1:11" x14ac:dyDescent="0.25">
      <c r="A95" s="69" t="str">
        <f>B3</f>
        <v>19-640</v>
      </c>
      <c r="B95" s="70">
        <v>670</v>
      </c>
      <c r="C95" s="21" t="s">
        <v>407</v>
      </c>
      <c r="D95" s="70">
        <v>671</v>
      </c>
      <c r="E95" s="71" t="s">
        <v>76</v>
      </c>
      <c r="F95" s="465"/>
      <c r="G95" s="466"/>
      <c r="H95" s="465"/>
      <c r="I95" s="466"/>
      <c r="J95" s="465"/>
      <c r="K95" s="466"/>
    </row>
    <row r="96" spans="1:11" x14ac:dyDescent="0.25">
      <c r="A96" s="69" t="str">
        <f>B3</f>
        <v>19-640</v>
      </c>
      <c r="B96" s="70">
        <v>670</v>
      </c>
      <c r="C96" s="21" t="s">
        <v>407</v>
      </c>
      <c r="D96" s="70">
        <v>672</v>
      </c>
      <c r="E96" s="71" t="s">
        <v>77</v>
      </c>
      <c r="F96" s="465"/>
      <c r="G96" s="466"/>
      <c r="H96" s="465"/>
      <c r="I96" s="466"/>
      <c r="J96" s="465"/>
      <c r="K96" s="466"/>
    </row>
    <row r="97" spans="1:11" x14ac:dyDescent="0.25">
      <c r="A97" s="69" t="str">
        <f>B3</f>
        <v>19-640</v>
      </c>
      <c r="B97" s="70">
        <v>670</v>
      </c>
      <c r="C97" s="21" t="s">
        <v>408</v>
      </c>
      <c r="D97" s="70">
        <v>673</v>
      </c>
      <c r="E97" s="71" t="s">
        <v>409</v>
      </c>
      <c r="F97" s="465"/>
      <c r="G97" s="466"/>
      <c r="H97" s="465"/>
      <c r="I97" s="466"/>
      <c r="J97" s="465"/>
      <c r="K97" s="466"/>
    </row>
    <row r="98" spans="1:11" s="3" customFormat="1" x14ac:dyDescent="0.25">
      <c r="A98" s="72"/>
      <c r="B98" s="73"/>
      <c r="C98" s="74" t="s">
        <v>410</v>
      </c>
      <c r="D98" s="73"/>
      <c r="E98" s="75"/>
      <c r="F98" s="467">
        <f t="shared" ref="F98:K98" si="10">SUM(F95:F97)</f>
        <v>0</v>
      </c>
      <c r="G98" s="468">
        <f t="shared" si="10"/>
        <v>0</v>
      </c>
      <c r="H98" s="467">
        <f t="shared" si="10"/>
        <v>0</v>
      </c>
      <c r="I98" s="468">
        <f t="shared" si="10"/>
        <v>0</v>
      </c>
      <c r="J98" s="467">
        <f t="shared" si="10"/>
        <v>0</v>
      </c>
      <c r="K98" s="468">
        <f t="shared" si="10"/>
        <v>0</v>
      </c>
    </row>
    <row r="99" spans="1:11" s="3" customFormat="1" x14ac:dyDescent="0.25">
      <c r="A99" s="72"/>
      <c r="B99" s="73"/>
      <c r="C99" s="74"/>
      <c r="D99" s="73"/>
      <c r="E99" s="75"/>
      <c r="F99" s="467"/>
      <c r="G99" s="468"/>
      <c r="H99" s="467"/>
      <c r="I99" s="468"/>
      <c r="J99" s="467"/>
      <c r="K99" s="468"/>
    </row>
    <row r="100" spans="1:11" s="3" customFormat="1" x14ac:dyDescent="0.25">
      <c r="A100" s="72"/>
      <c r="B100" s="73"/>
      <c r="C100" s="74" t="s">
        <v>371</v>
      </c>
      <c r="D100" s="73"/>
      <c r="E100" s="75"/>
      <c r="F100" s="467">
        <f t="shared" ref="F100:K100" si="11">F98+F93+F85+F79+F77+F71+F69+F63+F37+F32+F24+F20+F7</f>
        <v>232381208</v>
      </c>
      <c r="G100" s="468">
        <f t="shared" si="11"/>
        <v>245878027</v>
      </c>
      <c r="H100" s="467">
        <f t="shared" si="11"/>
        <v>242381208</v>
      </c>
      <c r="I100" s="468">
        <f t="shared" si="11"/>
        <v>224973284</v>
      </c>
      <c r="J100" s="467">
        <f t="shared" si="11"/>
        <v>215040232</v>
      </c>
      <c r="K100" s="468">
        <f t="shared" si="11"/>
        <v>252905906</v>
      </c>
    </row>
    <row r="101" spans="1:11" s="3" customFormat="1" x14ac:dyDescent="0.25">
      <c r="A101" s="72"/>
      <c r="B101" s="73"/>
      <c r="C101" s="74"/>
      <c r="D101" s="73"/>
      <c r="E101" s="75"/>
      <c r="F101" s="467"/>
      <c r="G101" s="468"/>
      <c r="H101" s="467"/>
      <c r="I101" s="468"/>
      <c r="J101" s="467"/>
      <c r="K101" s="468"/>
    </row>
    <row r="102" spans="1:11" x14ac:dyDescent="0.25">
      <c r="A102" s="69"/>
      <c r="B102" s="70">
        <v>680</v>
      </c>
      <c r="C102" s="21" t="s">
        <v>367</v>
      </c>
      <c r="D102" s="70">
        <v>681</v>
      </c>
      <c r="E102" s="71" t="s">
        <v>368</v>
      </c>
      <c r="F102" s="465"/>
      <c r="G102" s="466"/>
      <c r="H102" s="465"/>
      <c r="I102" s="466"/>
      <c r="J102" s="465"/>
      <c r="K102" s="466"/>
    </row>
    <row r="103" spans="1:11" x14ac:dyDescent="0.25">
      <c r="A103" s="69"/>
      <c r="B103" s="70">
        <v>680</v>
      </c>
      <c r="C103" s="21" t="s">
        <v>367</v>
      </c>
      <c r="D103" s="70">
        <v>682</v>
      </c>
      <c r="E103" s="71" t="s">
        <v>369</v>
      </c>
      <c r="F103" s="465"/>
      <c r="G103" s="466"/>
      <c r="H103" s="465"/>
      <c r="I103" s="466"/>
      <c r="J103" s="465"/>
      <c r="K103" s="466"/>
    </row>
    <row r="104" spans="1:11" x14ac:dyDescent="0.25">
      <c r="A104" s="69"/>
      <c r="B104" s="70">
        <v>680</v>
      </c>
      <c r="C104" s="21" t="s">
        <v>367</v>
      </c>
      <c r="D104" s="70">
        <v>683</v>
      </c>
      <c r="E104" s="71" t="s">
        <v>159</v>
      </c>
      <c r="F104" s="465"/>
      <c r="G104" s="466"/>
      <c r="H104" s="465"/>
      <c r="I104" s="466"/>
      <c r="J104" s="465"/>
      <c r="K104" s="466"/>
    </row>
    <row r="105" spans="1:11" x14ac:dyDescent="0.25">
      <c r="A105" s="69"/>
      <c r="B105" s="70">
        <v>680</v>
      </c>
      <c r="C105" s="21" t="s">
        <v>367</v>
      </c>
      <c r="D105" s="70">
        <v>684</v>
      </c>
      <c r="E105" s="71" t="s">
        <v>160</v>
      </c>
      <c r="F105" s="465"/>
      <c r="G105" s="466"/>
      <c r="H105" s="465"/>
      <c r="I105" s="466"/>
      <c r="J105" s="465"/>
      <c r="K105" s="466"/>
    </row>
    <row r="106" spans="1:11" x14ac:dyDescent="0.25">
      <c r="A106" s="69"/>
      <c r="B106" s="70">
        <v>680</v>
      </c>
      <c r="C106" s="21" t="s">
        <v>367</v>
      </c>
      <c r="D106" s="70">
        <v>685</v>
      </c>
      <c r="E106" s="71" t="s">
        <v>32</v>
      </c>
      <c r="F106" s="465"/>
      <c r="G106" s="466"/>
      <c r="H106" s="465"/>
      <c r="I106" s="466"/>
      <c r="J106" s="465"/>
      <c r="K106" s="466"/>
    </row>
    <row r="107" spans="1:11" s="3" customFormat="1" x14ac:dyDescent="0.25">
      <c r="A107" s="72"/>
      <c r="B107" s="73"/>
      <c r="C107" s="74" t="s">
        <v>370</v>
      </c>
      <c r="D107" s="73"/>
      <c r="E107" s="75"/>
      <c r="F107" s="467">
        <f>SUM(F102:F106)</f>
        <v>0</v>
      </c>
      <c r="G107" s="468">
        <f t="shared" ref="G107:K107" si="12">SUM(G102:G106)</f>
        <v>0</v>
      </c>
      <c r="H107" s="467">
        <f t="shared" si="12"/>
        <v>0</v>
      </c>
      <c r="I107" s="468">
        <f t="shared" si="12"/>
        <v>0</v>
      </c>
      <c r="J107" s="467">
        <f t="shared" si="12"/>
        <v>0</v>
      </c>
      <c r="K107" s="468">
        <f t="shared" si="12"/>
        <v>0</v>
      </c>
    </row>
    <row r="108" spans="1:11" s="3" customFormat="1" x14ac:dyDescent="0.25">
      <c r="A108" s="72"/>
      <c r="B108" s="73"/>
      <c r="C108" s="74"/>
      <c r="D108" s="73"/>
      <c r="E108" s="75"/>
      <c r="F108" s="467"/>
      <c r="G108" s="468"/>
      <c r="H108" s="467"/>
      <c r="I108" s="468"/>
      <c r="J108" s="467"/>
      <c r="K108" s="468"/>
    </row>
    <row r="109" spans="1:11" x14ac:dyDescent="0.25">
      <c r="A109" s="69">
        <f>B4</f>
        <v>0</v>
      </c>
      <c r="B109" s="70">
        <v>530</v>
      </c>
      <c r="C109" s="21" t="s">
        <v>24</v>
      </c>
      <c r="D109" s="70">
        <v>535</v>
      </c>
      <c r="E109" s="71" t="s">
        <v>414</v>
      </c>
      <c r="F109" s="465"/>
      <c r="G109" s="466"/>
      <c r="H109" s="465"/>
      <c r="I109" s="466"/>
      <c r="J109" s="465"/>
      <c r="K109" s="466"/>
    </row>
    <row r="110" spans="1:11" s="3" customFormat="1" x14ac:dyDescent="0.25">
      <c r="A110" s="72"/>
      <c r="B110" s="73"/>
      <c r="C110" s="74"/>
      <c r="D110" s="73"/>
      <c r="E110" s="75"/>
      <c r="F110" s="467"/>
      <c r="G110" s="468"/>
      <c r="H110" s="467"/>
      <c r="I110" s="468"/>
      <c r="J110" s="467"/>
      <c r="K110" s="468"/>
    </row>
    <row r="111" spans="1:11" s="3" customFormat="1" ht="15.75" thickBot="1" x14ac:dyDescent="0.3">
      <c r="A111" s="76"/>
      <c r="B111" s="77"/>
      <c r="C111" s="23" t="s">
        <v>372</v>
      </c>
      <c r="D111" s="77"/>
      <c r="E111" s="78"/>
      <c r="F111" s="473">
        <f t="shared" ref="F111:K111" si="13">F100-F107+F109</f>
        <v>232381208</v>
      </c>
      <c r="G111" s="474">
        <f t="shared" si="13"/>
        <v>245878027</v>
      </c>
      <c r="H111" s="473">
        <f t="shared" si="13"/>
        <v>242381208</v>
      </c>
      <c r="I111" s="474">
        <f t="shared" si="13"/>
        <v>224973284</v>
      </c>
      <c r="J111" s="473">
        <f t="shared" si="13"/>
        <v>215040232</v>
      </c>
      <c r="K111" s="474">
        <f t="shared" si="13"/>
        <v>252905906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K44"/>
  <sheetViews>
    <sheetView zoomScaleNormal="100" workbookViewId="0">
      <pane ySplit="6" topLeftCell="A13" activePane="bottomLeft" state="frozen"/>
      <selection pane="bottomLeft" activeCell="H26" sqref="H26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62309979</v>
      </c>
      <c r="H7" s="8">
        <v>64392053</v>
      </c>
      <c r="J7" s="8">
        <v>65591068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127411</v>
      </c>
      <c r="H8" s="8">
        <v>123525</v>
      </c>
      <c r="J8" s="8">
        <v>128525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20608919</v>
      </c>
      <c r="H9" s="8">
        <v>22313773</v>
      </c>
      <c r="J9" s="8">
        <v>21004740</v>
      </c>
    </row>
    <row r="10" spans="1:11" x14ac:dyDescent="0.25">
      <c r="C10" t="s">
        <v>197</v>
      </c>
      <c r="F10" s="8">
        <f t="shared" ref="F10:K10" si="0">SUM(F7:F9)</f>
        <v>83046309</v>
      </c>
      <c r="G10" s="8">
        <f t="shared" si="0"/>
        <v>0</v>
      </c>
      <c r="H10" s="8">
        <f t="shared" si="0"/>
        <v>86829351</v>
      </c>
      <c r="I10" s="8">
        <f t="shared" si="0"/>
        <v>0</v>
      </c>
      <c r="J10" s="8">
        <f t="shared" si="0"/>
        <v>86724333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120784</v>
      </c>
      <c r="H12" s="8">
        <v>144122</v>
      </c>
      <c r="J12" s="8">
        <v>139836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773756</v>
      </c>
      <c r="H14" s="8">
        <v>369548</v>
      </c>
      <c r="J14" s="8">
        <v>859637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313732</v>
      </c>
      <c r="H16" s="8">
        <v>398452</v>
      </c>
      <c r="J16" s="8">
        <v>415083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  <c r="F19" s="8">
        <v>1200</v>
      </c>
      <c r="J19" s="8">
        <v>679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  <c r="H20" s="8">
        <v>175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  <c r="F21" s="8">
        <v>64944</v>
      </c>
      <c r="H21" s="8">
        <v>15399</v>
      </c>
      <c r="J21" s="8">
        <v>36773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  <c r="F24" s="8">
        <v>11094</v>
      </c>
      <c r="H24" s="8">
        <v>2532</v>
      </c>
      <c r="J24" s="8">
        <v>6282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217322</v>
      </c>
      <c r="H26" s="8">
        <v>93538</v>
      </c>
      <c r="J26" s="8">
        <v>123053</v>
      </c>
    </row>
    <row r="27" spans="1:11" x14ac:dyDescent="0.25">
      <c r="C27" t="s">
        <v>198</v>
      </c>
      <c r="F27" s="8">
        <f t="shared" ref="F27:K27" si="1">SUM(F18:F26)</f>
        <v>294560</v>
      </c>
      <c r="G27" s="8">
        <f t="shared" si="1"/>
        <v>0</v>
      </c>
      <c r="H27" s="8">
        <f t="shared" si="1"/>
        <v>111644</v>
      </c>
      <c r="I27" s="8">
        <f t="shared" si="1"/>
        <v>0</v>
      </c>
      <c r="J27" s="8">
        <f t="shared" si="1"/>
        <v>166787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820116</v>
      </c>
      <c r="H29" s="8">
        <v>837638</v>
      </c>
      <c r="J29" s="8">
        <v>794038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97114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97114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85466371</v>
      </c>
      <c r="G44" s="8">
        <f t="shared" si="3"/>
        <v>0</v>
      </c>
      <c r="H44" s="8">
        <f t="shared" si="3"/>
        <v>88690755</v>
      </c>
      <c r="I44" s="8">
        <f t="shared" si="3"/>
        <v>0</v>
      </c>
      <c r="J44" s="8">
        <f t="shared" si="3"/>
        <v>89099714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K44"/>
  <sheetViews>
    <sheetView zoomScaleNormal="100" workbookViewId="0">
      <pane ySplit="6" topLeftCell="A7" activePane="bottomLeft" state="frozen"/>
      <selection pane="bottomLeft" activeCell="H27" sqref="H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11297414</v>
      </c>
      <c r="H7" s="8">
        <v>11445272</v>
      </c>
      <c r="J7" s="8">
        <v>11517446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3141956</v>
      </c>
      <c r="H9" s="8">
        <v>3179915</v>
      </c>
      <c r="J9" s="8">
        <v>2830868</v>
      </c>
    </row>
    <row r="10" spans="1:11" x14ac:dyDescent="0.25">
      <c r="C10" t="s">
        <v>197</v>
      </c>
      <c r="F10" s="8">
        <f t="shared" ref="F10:K10" si="0">SUM(F7:F9)</f>
        <v>14439370</v>
      </c>
      <c r="G10" s="8">
        <f t="shared" si="0"/>
        <v>0</v>
      </c>
      <c r="H10" s="8">
        <f t="shared" si="0"/>
        <v>14625187</v>
      </c>
      <c r="I10" s="8">
        <f t="shared" si="0"/>
        <v>0</v>
      </c>
      <c r="J10" s="8">
        <f t="shared" si="0"/>
        <v>14348314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H12" s="8">
        <v>2500</v>
      </c>
      <c r="J12" s="8">
        <v>2500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1019</v>
      </c>
      <c r="H14" s="8">
        <v>10013348</v>
      </c>
      <c r="J14" s="8">
        <v>13348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H16" s="8">
        <v>14939</v>
      </c>
      <c r="J16" s="8">
        <v>14939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  <c r="H21" s="8">
        <v>2000</v>
      </c>
      <c r="J21" s="8">
        <v>2000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2000</v>
      </c>
      <c r="I27" s="8">
        <f t="shared" si="1"/>
        <v>0</v>
      </c>
      <c r="J27" s="8">
        <f t="shared" si="1"/>
        <v>2000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23250000</v>
      </c>
      <c r="H29" s="8">
        <v>23250000</v>
      </c>
      <c r="J29" s="8">
        <v>2000000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10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37690399</v>
      </c>
      <c r="G44" s="8">
        <f t="shared" si="3"/>
        <v>0</v>
      </c>
      <c r="H44" s="8">
        <f t="shared" si="3"/>
        <v>47907974</v>
      </c>
      <c r="I44" s="8">
        <f t="shared" si="3"/>
        <v>0</v>
      </c>
      <c r="J44" s="8">
        <f t="shared" si="3"/>
        <v>16381101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L44"/>
  <sheetViews>
    <sheetView zoomScaleNormal="100" workbookViewId="0">
      <pane xSplit="5" ySplit="6" topLeftCell="F10" activePane="bottomRight" state="frozen"/>
      <selection pane="topRight" activeCell="F1" sqref="F1"/>
      <selection pane="bottomLeft" activeCell="A10" sqref="A10"/>
      <selection pane="bottomRight" activeCell="J30" sqref="J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185000</v>
      </c>
      <c r="H29" s="8">
        <v>185000</v>
      </c>
      <c r="J29" s="8">
        <v>185000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185000</v>
      </c>
      <c r="G44" s="8">
        <f t="shared" si="3"/>
        <v>0</v>
      </c>
      <c r="H44" s="8">
        <f t="shared" si="3"/>
        <v>185000</v>
      </c>
      <c r="I44" s="8">
        <f t="shared" si="3"/>
        <v>0</v>
      </c>
      <c r="J44" s="8">
        <f t="shared" si="3"/>
        <v>185000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K44"/>
  <sheetViews>
    <sheetView zoomScaleNormal="100" workbookViewId="0">
      <pane ySplit="6" topLeftCell="A13" activePane="bottomLeft" state="frozen"/>
      <selection pane="bottomLeft" activeCell="H27" sqref="H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11889199</v>
      </c>
      <c r="H7" s="8">
        <v>11327458</v>
      </c>
      <c r="J7" s="8">
        <v>12182282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156001</v>
      </c>
      <c r="H8" s="8">
        <v>188200</v>
      </c>
      <c r="J8" s="8">
        <v>201000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5514138</v>
      </c>
      <c r="H9" s="8">
        <v>5403689</v>
      </c>
      <c r="J9" s="8">
        <v>5320157</v>
      </c>
    </row>
    <row r="10" spans="1:11" x14ac:dyDescent="0.25">
      <c r="C10" t="s">
        <v>197</v>
      </c>
      <c r="F10" s="8">
        <f t="shared" ref="F10:K10" si="0">SUM(F7:F9)</f>
        <v>17559338</v>
      </c>
      <c r="G10" s="8">
        <f t="shared" si="0"/>
        <v>0</v>
      </c>
      <c r="H10" s="8">
        <f t="shared" si="0"/>
        <v>16919347</v>
      </c>
      <c r="I10" s="8">
        <f t="shared" si="0"/>
        <v>0</v>
      </c>
      <c r="J10" s="8">
        <f t="shared" si="0"/>
        <v>17703439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82535</v>
      </c>
      <c r="H12" s="8">
        <v>85653</v>
      </c>
      <c r="J12" s="8">
        <v>45403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996199</v>
      </c>
      <c r="H14" s="8">
        <v>2531814</v>
      </c>
      <c r="J14" s="8">
        <v>496614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241009</v>
      </c>
      <c r="H16" s="8">
        <v>341213</v>
      </c>
      <c r="J16" s="8">
        <v>281313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  <c r="F19" s="8">
        <v>1414</v>
      </c>
      <c r="J19" s="8">
        <v>259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115230</v>
      </c>
      <c r="H26" s="8">
        <v>76850</v>
      </c>
      <c r="J26" s="8">
        <v>21091</v>
      </c>
    </row>
    <row r="27" spans="1:11" x14ac:dyDescent="0.25">
      <c r="C27" t="s">
        <v>198</v>
      </c>
      <c r="F27" s="8">
        <f t="shared" ref="F27:K27" si="1">SUM(F18:F26)</f>
        <v>116644</v>
      </c>
      <c r="G27" s="8">
        <f t="shared" si="1"/>
        <v>0</v>
      </c>
      <c r="H27" s="8">
        <f t="shared" si="1"/>
        <v>76850</v>
      </c>
      <c r="I27" s="8">
        <f t="shared" si="1"/>
        <v>0</v>
      </c>
      <c r="J27" s="8">
        <f t="shared" si="1"/>
        <v>21350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40720</v>
      </c>
      <c r="H29" s="8">
        <v>158075</v>
      </c>
      <c r="J29" s="8">
        <v>160575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  <c r="F31" s="8">
        <v>27711</v>
      </c>
      <c r="H31" s="8">
        <v>50000</v>
      </c>
      <c r="J31" s="8">
        <v>50000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369737</v>
      </c>
      <c r="H32" s="8">
        <v>181500</v>
      </c>
      <c r="J32" s="8">
        <v>180000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397448</v>
      </c>
      <c r="G35" s="8">
        <f t="shared" si="2"/>
        <v>0</v>
      </c>
      <c r="H35" s="8">
        <f t="shared" si="2"/>
        <v>231500</v>
      </c>
      <c r="I35" s="8">
        <f t="shared" si="2"/>
        <v>0</v>
      </c>
      <c r="J35" s="8">
        <f t="shared" si="2"/>
        <v>230000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19-640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19433893</v>
      </c>
      <c r="G44" s="8">
        <f t="shared" si="3"/>
        <v>0</v>
      </c>
      <c r="H44" s="8">
        <f t="shared" si="3"/>
        <v>20344452</v>
      </c>
      <c r="I44" s="8">
        <f t="shared" si="3"/>
        <v>0</v>
      </c>
      <c r="J44" s="8">
        <f t="shared" si="3"/>
        <v>18938694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K44"/>
  <sheetViews>
    <sheetView zoomScaleNormal="100" workbookViewId="0">
      <pane ySplit="6" topLeftCell="A13" activePane="bottomLeft" state="frozen"/>
      <selection pane="bottomLeft" activeCell="H26" sqref="H26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6478932</v>
      </c>
      <c r="H7" s="8">
        <v>6398977</v>
      </c>
      <c r="J7" s="8">
        <v>6265602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651765</v>
      </c>
      <c r="H8" s="8">
        <v>952985</v>
      </c>
      <c r="J8" s="8">
        <v>972336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2828404</v>
      </c>
      <c r="H9" s="8">
        <v>2821467</v>
      </c>
      <c r="J9" s="8">
        <v>2663394</v>
      </c>
    </row>
    <row r="10" spans="1:11" x14ac:dyDescent="0.25">
      <c r="C10" t="s">
        <v>197</v>
      </c>
      <c r="F10" s="8">
        <f t="shared" ref="F10:K10" si="0">SUM(F7:F9)</f>
        <v>9959101</v>
      </c>
      <c r="G10" s="8">
        <f t="shared" si="0"/>
        <v>0</v>
      </c>
      <c r="H10" s="8">
        <f t="shared" si="0"/>
        <v>10173429</v>
      </c>
      <c r="I10" s="8">
        <f t="shared" si="0"/>
        <v>0</v>
      </c>
      <c r="J10" s="8">
        <f t="shared" si="0"/>
        <v>9901332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132692</v>
      </c>
      <c r="H12" s="8">
        <v>40776</v>
      </c>
      <c r="J12" s="8">
        <v>47526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708983</v>
      </c>
      <c r="H14" s="8">
        <v>649839</v>
      </c>
      <c r="J14" s="8">
        <v>620310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308976</v>
      </c>
      <c r="H16" s="8">
        <v>164149</v>
      </c>
      <c r="J16" s="8">
        <v>164149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  <c r="F24" s="8">
        <v>800</v>
      </c>
      <c r="H24" s="8">
        <v>158930</v>
      </c>
      <c r="J24" s="8">
        <v>2729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45787</v>
      </c>
      <c r="J26" s="8">
        <v>156201</v>
      </c>
    </row>
    <row r="27" spans="1:11" x14ac:dyDescent="0.25">
      <c r="C27" t="s">
        <v>198</v>
      </c>
      <c r="F27" s="8">
        <f t="shared" ref="F27:K27" si="1">SUM(F18:F26)</f>
        <v>46587</v>
      </c>
      <c r="G27" s="8">
        <f t="shared" si="1"/>
        <v>0</v>
      </c>
      <c r="H27" s="8">
        <f t="shared" si="1"/>
        <v>158930</v>
      </c>
      <c r="I27" s="8">
        <f t="shared" si="1"/>
        <v>0</v>
      </c>
      <c r="J27" s="8">
        <f t="shared" si="1"/>
        <v>158930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110820</v>
      </c>
      <c r="H29" s="8">
        <v>202500</v>
      </c>
      <c r="J29" s="8">
        <v>77500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90912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90912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11358071</v>
      </c>
      <c r="G44" s="8">
        <f t="shared" si="3"/>
        <v>0</v>
      </c>
      <c r="H44" s="8">
        <f t="shared" si="3"/>
        <v>11389623</v>
      </c>
      <c r="I44" s="8">
        <f t="shared" si="3"/>
        <v>0</v>
      </c>
      <c r="J44" s="8">
        <f t="shared" si="3"/>
        <v>10969747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K44"/>
  <sheetViews>
    <sheetView zoomScaleNormal="100" workbookViewId="0">
      <pane ySplit="6" topLeftCell="A13" activePane="bottomLeft" state="frozen"/>
      <selection pane="bottomLeft" activeCell="H26" sqref="H2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19699639</v>
      </c>
      <c r="H7" s="8">
        <v>19158687</v>
      </c>
      <c r="J7" s="8">
        <v>20270581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91178</v>
      </c>
      <c r="H8" s="8">
        <v>281410</v>
      </c>
      <c r="J8" s="8">
        <v>288310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9427321</v>
      </c>
      <c r="H9" s="8">
        <v>9371439</v>
      </c>
      <c r="J9" s="8">
        <v>9088970</v>
      </c>
    </row>
    <row r="10" spans="1:11" x14ac:dyDescent="0.25">
      <c r="C10" t="s">
        <v>197</v>
      </c>
      <c r="F10" s="8">
        <f t="shared" ref="F10:K10" si="0">SUM(F7:F9)</f>
        <v>29218138</v>
      </c>
      <c r="G10" s="8">
        <f t="shared" si="0"/>
        <v>0</v>
      </c>
      <c r="H10" s="8">
        <f t="shared" si="0"/>
        <v>28811536</v>
      </c>
      <c r="I10" s="8">
        <f t="shared" si="0"/>
        <v>0</v>
      </c>
      <c r="J10" s="8">
        <f t="shared" si="0"/>
        <v>29647861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122621</v>
      </c>
      <c r="H12" s="8">
        <v>40760</v>
      </c>
      <c r="J12" s="8">
        <v>43760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5247396</v>
      </c>
      <c r="H14" s="8">
        <v>4883528</v>
      </c>
      <c r="J14" s="8">
        <v>3982851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605149</v>
      </c>
      <c r="H16" s="8">
        <v>565479</v>
      </c>
      <c r="J16" s="8">
        <v>580479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  <c r="F19" s="8">
        <v>24550</v>
      </c>
      <c r="H19" s="8">
        <v>31788</v>
      </c>
      <c r="J19" s="8">
        <v>18061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  <c r="F21" s="8">
        <v>330382</v>
      </c>
      <c r="H21" s="8">
        <v>180021</v>
      </c>
      <c r="J21" s="8">
        <v>243050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  <c r="F24" s="8">
        <v>460</v>
      </c>
      <c r="H24" s="8">
        <v>9636</v>
      </c>
      <c r="J24" s="8">
        <v>338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111343</v>
      </c>
      <c r="H26" s="8">
        <v>121915</v>
      </c>
      <c r="J26" s="8">
        <v>81911</v>
      </c>
    </row>
    <row r="27" spans="1:11" x14ac:dyDescent="0.25">
      <c r="C27" t="s">
        <v>198</v>
      </c>
      <c r="F27" s="8">
        <f t="shared" ref="F27:K27" si="1">SUM(F18:F26)</f>
        <v>466735</v>
      </c>
      <c r="G27" s="8">
        <f t="shared" si="1"/>
        <v>0</v>
      </c>
      <c r="H27" s="8">
        <f t="shared" si="1"/>
        <v>343360</v>
      </c>
      <c r="I27" s="8">
        <f t="shared" si="1"/>
        <v>0</v>
      </c>
      <c r="J27" s="8">
        <f t="shared" si="1"/>
        <v>343360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166949</v>
      </c>
      <c r="H29" s="8">
        <v>159100</v>
      </c>
      <c r="J29" s="8">
        <v>34100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518851</v>
      </c>
      <c r="H32" s="8">
        <v>94026</v>
      </c>
      <c r="J32" s="8">
        <v>161426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518851</v>
      </c>
      <c r="G35" s="8">
        <f t="shared" si="2"/>
        <v>0</v>
      </c>
      <c r="H35" s="8">
        <f t="shared" si="2"/>
        <v>94026</v>
      </c>
      <c r="I35" s="8">
        <f t="shared" si="2"/>
        <v>0</v>
      </c>
      <c r="J35" s="8">
        <f t="shared" si="2"/>
        <v>161426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36345839</v>
      </c>
      <c r="G44" s="8">
        <f t="shared" si="3"/>
        <v>0</v>
      </c>
      <c r="H44" s="8">
        <f t="shared" si="3"/>
        <v>34897789</v>
      </c>
      <c r="I44" s="8">
        <f t="shared" si="3"/>
        <v>0</v>
      </c>
      <c r="J44" s="8">
        <f t="shared" si="3"/>
        <v>34793837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K44"/>
  <sheetViews>
    <sheetView zoomScaleNormal="100" workbookViewId="0">
      <pane ySplit="6" topLeftCell="A25" activePane="bottomLeft" state="frozen"/>
      <selection pane="bottomLeft" activeCell="H48" sqref="H4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21911201</v>
      </c>
      <c r="H29" s="8">
        <v>20022792</v>
      </c>
      <c r="J29" s="8">
        <v>22383383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21911201</v>
      </c>
      <c r="G44" s="8">
        <f t="shared" si="3"/>
        <v>0</v>
      </c>
      <c r="H44" s="8">
        <f t="shared" si="3"/>
        <v>20022792</v>
      </c>
      <c r="I44" s="8">
        <f t="shared" si="3"/>
        <v>0</v>
      </c>
      <c r="J44" s="8">
        <f t="shared" si="3"/>
        <v>22383383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K44"/>
  <sheetViews>
    <sheetView zoomScaleNormal="100" workbookViewId="0">
      <pane ySplit="6" topLeftCell="A7" activePane="bottomLeft" state="frozen"/>
      <selection pane="bottomLeft" activeCell="H26" sqref="H2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  <c r="F7" s="8">
        <v>4496072</v>
      </c>
      <c r="H7" s="8">
        <v>4305220</v>
      </c>
      <c r="J7" s="8">
        <v>4993447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  <c r="F8" s="8">
        <v>107475</v>
      </c>
      <c r="H8" s="8">
        <v>137400</v>
      </c>
      <c r="J8" s="8">
        <v>150000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  <c r="F9" s="8">
        <v>2591518</v>
      </c>
      <c r="H9" s="8">
        <v>2688689</v>
      </c>
      <c r="J9" s="8">
        <v>2720228</v>
      </c>
    </row>
    <row r="10" spans="1:11" x14ac:dyDescent="0.25">
      <c r="C10" t="s">
        <v>197</v>
      </c>
      <c r="F10" s="8">
        <f t="shared" ref="F10:K10" si="0">SUM(F7:F9)</f>
        <v>7195065</v>
      </c>
      <c r="G10" s="8">
        <f t="shared" si="0"/>
        <v>0</v>
      </c>
      <c r="H10" s="8">
        <f t="shared" si="0"/>
        <v>7131309</v>
      </c>
      <c r="I10" s="8">
        <f t="shared" si="0"/>
        <v>0</v>
      </c>
      <c r="J10" s="8">
        <f t="shared" si="0"/>
        <v>7863675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  <c r="F12" s="8">
        <v>3660</v>
      </c>
      <c r="H12" s="8">
        <v>1000</v>
      </c>
      <c r="J12" s="8">
        <v>1000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  <c r="F14" s="8">
        <v>11664179</v>
      </c>
      <c r="H14" s="8">
        <v>10780867</v>
      </c>
      <c r="J14" s="8">
        <v>13839165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  <c r="F16" s="8">
        <v>514723</v>
      </c>
      <c r="H16" s="8">
        <v>498169</v>
      </c>
      <c r="J16" s="8">
        <v>483169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  <c r="F26" s="8">
        <v>31423</v>
      </c>
    </row>
    <row r="27" spans="1:11" x14ac:dyDescent="0.25">
      <c r="C27" t="s">
        <v>198</v>
      </c>
      <c r="F27" s="8">
        <f t="shared" ref="F27:K27" si="1">SUM(F18:F26)</f>
        <v>31423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  <c r="F29" s="8">
        <v>2153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  <c r="F32" s="8">
        <v>50689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50689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19461892</v>
      </c>
      <c r="G44" s="8">
        <f t="shared" si="3"/>
        <v>0</v>
      </c>
      <c r="H44" s="8">
        <f t="shared" si="3"/>
        <v>18411345</v>
      </c>
      <c r="I44" s="8">
        <f t="shared" si="3"/>
        <v>0</v>
      </c>
      <c r="J44" s="8">
        <f t="shared" si="3"/>
        <v>22187009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K44"/>
  <sheetViews>
    <sheetView zoomScaleNormal="100" workbookViewId="0">
      <pane ySplit="6" topLeftCell="A19" activePane="bottomLeft" state="frozen"/>
      <selection pane="bottomLeft" activeCell="J40" sqref="J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  <c r="F39" s="8">
        <v>528542</v>
      </c>
      <c r="H39" s="8">
        <v>531478</v>
      </c>
      <c r="J39" s="8">
        <v>601747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528542</v>
      </c>
      <c r="G44" s="8">
        <f t="shared" si="3"/>
        <v>0</v>
      </c>
      <c r="H44" s="8">
        <f t="shared" si="3"/>
        <v>531478</v>
      </c>
      <c r="I44" s="8">
        <f t="shared" si="3"/>
        <v>0</v>
      </c>
      <c r="J44" s="8">
        <f t="shared" si="3"/>
        <v>601747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AC47"/>
  <sheetViews>
    <sheetView zoomScaleNormal="100" workbookViewId="0">
      <pane xSplit="2" ySplit="5" topLeftCell="W6" activePane="bottomRight" state="frozen"/>
      <selection activeCell="B30" sqref="B30"/>
      <selection pane="topRight" activeCell="B30" sqref="B30"/>
      <selection pane="bottomLeft" activeCell="B30" sqref="B30"/>
      <selection pane="bottomRight" activeCell="AL22" sqref="AL22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557</v>
      </c>
      <c r="D1" s="1"/>
    </row>
    <row r="2" spans="1:23" x14ac:dyDescent="0.25">
      <c r="A2" s="6" t="s">
        <v>79</v>
      </c>
      <c r="B2" s="9" t="str">
        <f>Revenue!B2</f>
        <v>University of Louisiana at Lafayette</v>
      </c>
      <c r="D2" s="1"/>
    </row>
    <row r="3" spans="1:23" x14ac:dyDescent="0.25">
      <c r="A3" s="6" t="s">
        <v>116</v>
      </c>
      <c r="B3" s="7" t="str">
        <f>Revenue!B3</f>
        <v>19-640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>
        <v>1064775</v>
      </c>
      <c r="D8" s="29">
        <v>1525000</v>
      </c>
      <c r="E8" s="30">
        <v>1850000</v>
      </c>
      <c r="F8" s="31">
        <v>134565</v>
      </c>
      <c r="G8" s="29">
        <v>220000</v>
      </c>
      <c r="H8" s="30">
        <v>250000</v>
      </c>
      <c r="I8" s="31">
        <v>643916</v>
      </c>
      <c r="J8" s="29">
        <v>445000</v>
      </c>
      <c r="K8" s="30">
        <v>480000</v>
      </c>
      <c r="L8" s="31">
        <v>161245</v>
      </c>
      <c r="M8" s="29">
        <v>167500</v>
      </c>
      <c r="N8" s="30">
        <v>235000</v>
      </c>
      <c r="O8" s="31"/>
      <c r="P8" s="29"/>
      <c r="Q8" s="30"/>
      <c r="R8" s="31"/>
      <c r="S8" s="29"/>
      <c r="T8" s="32"/>
      <c r="U8" s="31">
        <f>R8+O8+L8+I8+F8+C8</f>
        <v>2004501</v>
      </c>
      <c r="V8" s="31">
        <f>S8+P8+M8+J8+G8+D8</f>
        <v>2357500</v>
      </c>
      <c r="W8" s="31">
        <f>T8+Q8+N8+K8+H8+E8</f>
        <v>2815000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>
        <v>1591517</v>
      </c>
      <c r="S9" s="33">
        <v>1700000</v>
      </c>
      <c r="T9" s="36">
        <v>1850000</v>
      </c>
      <c r="U9" s="35">
        <f t="shared" ref="U9:W23" si="0">R9+O9+L9+I9+F9+C9</f>
        <v>1591517</v>
      </c>
      <c r="V9" s="35">
        <f t="shared" si="0"/>
        <v>1700000</v>
      </c>
      <c r="W9" s="35">
        <f t="shared" si="0"/>
        <v>1850000</v>
      </c>
    </row>
    <row r="10" spans="1:23" x14ac:dyDescent="0.25">
      <c r="A10" s="20">
        <v>643</v>
      </c>
      <c r="B10" s="21" t="s">
        <v>56</v>
      </c>
      <c r="C10" s="33">
        <v>409816</v>
      </c>
      <c r="D10" s="33"/>
      <c r="E10" s="34"/>
      <c r="F10" s="35">
        <v>16298</v>
      </c>
      <c r="G10" s="33"/>
      <c r="H10" s="34"/>
      <c r="I10" s="35">
        <v>43363</v>
      </c>
      <c r="J10" s="33"/>
      <c r="K10" s="34"/>
      <c r="L10" s="35">
        <v>173062</v>
      </c>
      <c r="M10" s="33"/>
      <c r="N10" s="34"/>
      <c r="O10" s="35"/>
      <c r="P10" s="33"/>
      <c r="Q10" s="34"/>
      <c r="R10" s="35"/>
      <c r="S10" s="33"/>
      <c r="T10" s="36"/>
      <c r="U10" s="35">
        <f t="shared" si="0"/>
        <v>642539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1525000</v>
      </c>
      <c r="D11" s="33">
        <v>1300000</v>
      </c>
      <c r="E11" s="34">
        <v>1000000</v>
      </c>
      <c r="F11" s="35"/>
      <c r="G11" s="33">
        <v>150000</v>
      </c>
      <c r="H11" s="34">
        <v>135000</v>
      </c>
      <c r="I11" s="35">
        <v>15000</v>
      </c>
      <c r="J11" s="33">
        <v>5000</v>
      </c>
      <c r="K11" s="34">
        <v>7500</v>
      </c>
      <c r="L11" s="35">
        <v>28500</v>
      </c>
      <c r="M11" s="33">
        <v>35000</v>
      </c>
      <c r="N11" s="34">
        <v>30000</v>
      </c>
      <c r="O11" s="35"/>
      <c r="P11" s="33"/>
      <c r="Q11" s="34"/>
      <c r="R11" s="35"/>
      <c r="S11" s="33"/>
      <c r="T11" s="36"/>
      <c r="U11" s="35">
        <f t="shared" si="0"/>
        <v>1568500</v>
      </c>
      <c r="V11" s="35">
        <f t="shared" si="0"/>
        <v>1490000</v>
      </c>
      <c r="W11" s="35">
        <f t="shared" si="0"/>
        <v>1172500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>
        <v>1540674</v>
      </c>
      <c r="S12" s="33">
        <v>1996047</v>
      </c>
      <c r="T12" s="36">
        <v>1359339</v>
      </c>
      <c r="U12" s="35">
        <f t="shared" si="0"/>
        <v>1540674</v>
      </c>
      <c r="V12" s="35">
        <f t="shared" si="0"/>
        <v>1996047</v>
      </c>
      <c r="W12" s="35">
        <f t="shared" si="0"/>
        <v>1359339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>
        <v>43644</v>
      </c>
      <c r="D14" s="33">
        <v>150000</v>
      </c>
      <c r="E14" s="34">
        <v>165000</v>
      </c>
      <c r="F14" s="35"/>
      <c r="G14" s="33">
        <v>40000</v>
      </c>
      <c r="H14" s="34">
        <v>30000</v>
      </c>
      <c r="I14" s="35"/>
      <c r="J14" s="33">
        <v>95000</v>
      </c>
      <c r="K14" s="34">
        <v>85000</v>
      </c>
      <c r="L14" s="35">
        <v>1920</v>
      </c>
      <c r="M14" s="33"/>
      <c r="N14" s="34"/>
      <c r="O14" s="35"/>
      <c r="P14" s="33"/>
      <c r="Q14" s="34"/>
      <c r="R14" s="35"/>
      <c r="S14" s="33"/>
      <c r="T14" s="36"/>
      <c r="U14" s="35">
        <f t="shared" si="0"/>
        <v>45564</v>
      </c>
      <c r="V14" s="35">
        <f t="shared" si="0"/>
        <v>285000</v>
      </c>
      <c r="W14" s="35">
        <f t="shared" si="0"/>
        <v>280000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>
        <v>2783615</v>
      </c>
      <c r="S15" s="33">
        <v>2375000</v>
      </c>
      <c r="T15" s="36">
        <v>2550000</v>
      </c>
      <c r="U15" s="47">
        <f t="shared" si="0"/>
        <v>2783615</v>
      </c>
      <c r="V15" s="35">
        <f t="shared" si="0"/>
        <v>2375000</v>
      </c>
      <c r="W15" s="35">
        <f t="shared" si="0"/>
        <v>2550000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144750</v>
      </c>
      <c r="S16" s="33">
        <v>225000</v>
      </c>
      <c r="T16" s="36">
        <v>215000</v>
      </c>
      <c r="U16" s="47">
        <f t="shared" si="0"/>
        <v>144750</v>
      </c>
      <c r="V16" s="35">
        <f t="shared" si="0"/>
        <v>225000</v>
      </c>
      <c r="W16" s="35">
        <f t="shared" si="0"/>
        <v>215000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>
        <v>30704</v>
      </c>
      <c r="J18" s="33"/>
      <c r="K18" s="34"/>
      <c r="L18" s="35">
        <v>9571</v>
      </c>
      <c r="M18" s="33"/>
      <c r="N18" s="34"/>
      <c r="O18" s="35">
        <v>237949</v>
      </c>
      <c r="P18" s="33">
        <v>495000</v>
      </c>
      <c r="Q18" s="34">
        <v>525000</v>
      </c>
      <c r="R18" s="35">
        <v>321612</v>
      </c>
      <c r="S18" s="33">
        <v>135000</v>
      </c>
      <c r="T18" s="36">
        <v>170000</v>
      </c>
      <c r="U18" s="47">
        <f t="shared" si="0"/>
        <v>599836</v>
      </c>
      <c r="V18" s="35">
        <f t="shared" si="0"/>
        <v>630000</v>
      </c>
      <c r="W18" s="35">
        <f t="shared" si="0"/>
        <v>695000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>
        <v>7163570</v>
      </c>
      <c r="D22" s="33">
        <v>6948800</v>
      </c>
      <c r="E22" s="34">
        <v>7110400</v>
      </c>
      <c r="F22" s="35">
        <v>1628084</v>
      </c>
      <c r="G22" s="33">
        <v>1939200</v>
      </c>
      <c r="H22" s="34">
        <v>1616000</v>
      </c>
      <c r="I22" s="35">
        <v>2930551</v>
      </c>
      <c r="J22" s="33">
        <v>2747200</v>
      </c>
      <c r="K22" s="34">
        <v>2908800</v>
      </c>
      <c r="L22" s="35">
        <v>4558636</v>
      </c>
      <c r="M22" s="33">
        <v>4524800</v>
      </c>
      <c r="N22" s="34">
        <v>4524800</v>
      </c>
      <c r="O22" s="35"/>
      <c r="P22" s="33"/>
      <c r="Q22" s="34"/>
      <c r="R22" s="35">
        <v>116079</v>
      </c>
      <c r="S22" s="33">
        <v>135000</v>
      </c>
      <c r="T22" s="36">
        <v>135000</v>
      </c>
      <c r="U22" s="47">
        <f t="shared" si="0"/>
        <v>16396920</v>
      </c>
      <c r="V22" s="35">
        <f t="shared" si="0"/>
        <v>16295000</v>
      </c>
      <c r="W22" s="35">
        <f t="shared" si="0"/>
        <v>16295000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10206805</v>
      </c>
      <c r="D24" s="41">
        <f t="shared" si="1"/>
        <v>9923800</v>
      </c>
      <c r="E24" s="42">
        <f t="shared" si="1"/>
        <v>10125400</v>
      </c>
      <c r="F24" s="41">
        <f t="shared" si="1"/>
        <v>1778947</v>
      </c>
      <c r="G24" s="41">
        <f t="shared" si="1"/>
        <v>2349200</v>
      </c>
      <c r="H24" s="42">
        <f t="shared" si="1"/>
        <v>2031000</v>
      </c>
      <c r="I24" s="39">
        <f t="shared" si="1"/>
        <v>3663534</v>
      </c>
      <c r="J24" s="41">
        <f t="shared" si="1"/>
        <v>3292200</v>
      </c>
      <c r="K24" s="42">
        <f t="shared" si="1"/>
        <v>3481300</v>
      </c>
      <c r="L24" s="39">
        <f t="shared" si="1"/>
        <v>4932934</v>
      </c>
      <c r="M24" s="41">
        <f t="shared" si="1"/>
        <v>4727300</v>
      </c>
      <c r="N24" s="42">
        <f t="shared" si="1"/>
        <v>4789800</v>
      </c>
      <c r="O24" s="39">
        <f t="shared" si="1"/>
        <v>237949</v>
      </c>
      <c r="P24" s="41">
        <f t="shared" si="1"/>
        <v>495000</v>
      </c>
      <c r="Q24" s="42">
        <f t="shared" si="1"/>
        <v>525000</v>
      </c>
      <c r="R24" s="39">
        <f t="shared" si="1"/>
        <v>6498247</v>
      </c>
      <c r="S24" s="41">
        <f t="shared" si="1"/>
        <v>6566047</v>
      </c>
      <c r="T24" s="43">
        <f t="shared" si="1"/>
        <v>6279339</v>
      </c>
      <c r="U24" s="39">
        <f>SUM(U8:U23)</f>
        <v>27318416</v>
      </c>
      <c r="V24" s="41">
        <f>SUM(V8:V23)</f>
        <v>27353547</v>
      </c>
      <c r="W24" s="43">
        <f>SUM(W8:W23)</f>
        <v>27231839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1315356</v>
      </c>
      <c r="D30" s="29">
        <v>1536766</v>
      </c>
      <c r="E30" s="30">
        <v>2207268</v>
      </c>
      <c r="F30" s="31">
        <v>3681694</v>
      </c>
      <c r="G30" s="29">
        <v>3658950</v>
      </c>
      <c r="H30" s="30">
        <v>3782164</v>
      </c>
      <c r="I30" s="31">
        <v>1192243</v>
      </c>
      <c r="J30" s="29">
        <v>1211492</v>
      </c>
      <c r="K30" s="30">
        <v>1126527</v>
      </c>
      <c r="L30" s="31">
        <v>929558</v>
      </c>
      <c r="M30" s="29">
        <v>846807</v>
      </c>
      <c r="N30" s="30">
        <v>825910</v>
      </c>
      <c r="O30" s="31">
        <v>277435</v>
      </c>
      <c r="P30" s="29">
        <v>288869</v>
      </c>
      <c r="Q30" s="30">
        <v>332326</v>
      </c>
      <c r="R30" s="31">
        <v>1774101</v>
      </c>
      <c r="S30" s="29">
        <v>1614537</v>
      </c>
      <c r="T30" s="30">
        <v>1740937</v>
      </c>
      <c r="U30" s="31">
        <v>3035723</v>
      </c>
      <c r="V30" s="29">
        <v>2731748</v>
      </c>
      <c r="W30" s="30">
        <v>2927039</v>
      </c>
      <c r="X30" s="31"/>
      <c r="Y30" s="29"/>
      <c r="Z30" s="32"/>
      <c r="AA30" s="31">
        <f>X30+U30+R30+O30+L30+I30+F30+C30</f>
        <v>12206110</v>
      </c>
      <c r="AB30" s="31">
        <f>Y30+V30+S30+P30+M30+J30+G30+D30</f>
        <v>11889169</v>
      </c>
      <c r="AC30" s="31">
        <f>Z30+W30+T30+Q30+N30+K30+H30+E30</f>
        <v>12942171</v>
      </c>
    </row>
    <row r="31" spans="1:29" x14ac:dyDescent="0.25">
      <c r="A31" s="20">
        <v>812</v>
      </c>
      <c r="B31" s="21" t="s">
        <v>104</v>
      </c>
      <c r="C31" s="33">
        <v>475340</v>
      </c>
      <c r="D31" s="33">
        <v>692904</v>
      </c>
      <c r="E31" s="34">
        <v>928616</v>
      </c>
      <c r="F31" s="35">
        <v>1091560</v>
      </c>
      <c r="G31" s="33">
        <v>1200509</v>
      </c>
      <c r="H31" s="34">
        <v>1099676</v>
      </c>
      <c r="I31" s="35">
        <v>305819</v>
      </c>
      <c r="J31" s="33">
        <v>412397</v>
      </c>
      <c r="K31" s="34">
        <v>360114</v>
      </c>
      <c r="L31" s="35">
        <v>274373</v>
      </c>
      <c r="M31" s="33">
        <v>282011</v>
      </c>
      <c r="N31" s="34">
        <v>246105</v>
      </c>
      <c r="O31" s="35">
        <v>130484</v>
      </c>
      <c r="P31" s="33">
        <v>161556</v>
      </c>
      <c r="Q31" s="34">
        <v>164249</v>
      </c>
      <c r="R31" s="35">
        <v>671729</v>
      </c>
      <c r="S31" s="33">
        <v>710354</v>
      </c>
      <c r="T31" s="34">
        <v>748928</v>
      </c>
      <c r="U31" s="35">
        <v>1115458</v>
      </c>
      <c r="V31" s="33">
        <v>1027074</v>
      </c>
      <c r="W31" s="34">
        <v>1073217</v>
      </c>
      <c r="X31" s="35"/>
      <c r="Y31" s="33"/>
      <c r="Z31" s="36"/>
      <c r="AA31" s="35">
        <f t="shared" ref="AA31:AC44" si="2">X31+U31+R31+O31+L31+I31+F31+C31</f>
        <v>4064763</v>
      </c>
      <c r="AB31" s="35">
        <f t="shared" si="2"/>
        <v>4486805</v>
      </c>
      <c r="AC31" s="35">
        <f t="shared" si="2"/>
        <v>4620905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>
        <v>575000</v>
      </c>
      <c r="G34" s="33">
        <v>575000</v>
      </c>
      <c r="H34" s="34">
        <v>575000</v>
      </c>
      <c r="I34" s="35">
        <v>187000</v>
      </c>
      <c r="J34" s="33">
        <v>150000</v>
      </c>
      <c r="K34" s="34">
        <v>115000</v>
      </c>
      <c r="L34" s="35"/>
      <c r="M34" s="33">
        <v>35000</v>
      </c>
      <c r="N34" s="34">
        <v>35000</v>
      </c>
      <c r="O34" s="35"/>
      <c r="P34" s="33">
        <v>3000</v>
      </c>
      <c r="Q34" s="34"/>
      <c r="R34" s="35">
        <v>34109</v>
      </c>
      <c r="S34" s="33">
        <v>26000</v>
      </c>
      <c r="T34" s="34">
        <v>20500</v>
      </c>
      <c r="U34" s="35"/>
      <c r="V34" s="33"/>
      <c r="W34" s="34"/>
      <c r="X34" s="35"/>
      <c r="Y34" s="33"/>
      <c r="Z34" s="36"/>
      <c r="AA34" s="35">
        <f t="shared" si="2"/>
        <v>796109</v>
      </c>
      <c r="AB34" s="35">
        <f t="shared" si="2"/>
        <v>789000</v>
      </c>
      <c r="AC34" s="35">
        <f t="shared" si="2"/>
        <v>745500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>
        <v>3270682</v>
      </c>
      <c r="G35" s="33">
        <v>3055468</v>
      </c>
      <c r="H35" s="34">
        <v>3055468</v>
      </c>
      <c r="I35" s="35">
        <v>520534</v>
      </c>
      <c r="J35" s="33">
        <v>576233</v>
      </c>
      <c r="K35" s="34">
        <v>646746</v>
      </c>
      <c r="L35" s="35">
        <v>497252</v>
      </c>
      <c r="M35" s="33">
        <v>480058</v>
      </c>
      <c r="N35" s="34">
        <v>479958</v>
      </c>
      <c r="O35" s="35">
        <v>793624</v>
      </c>
      <c r="P35" s="33">
        <v>806197</v>
      </c>
      <c r="Q35" s="34">
        <v>875237</v>
      </c>
      <c r="R35" s="35">
        <v>3047973</v>
      </c>
      <c r="S35" s="33">
        <v>3082794</v>
      </c>
      <c r="T35" s="34">
        <v>3241240</v>
      </c>
      <c r="U35" s="35">
        <v>421125</v>
      </c>
      <c r="V35" s="33">
        <v>480600</v>
      </c>
      <c r="W35" s="34">
        <v>494380</v>
      </c>
      <c r="X35" s="35"/>
      <c r="Y35" s="33"/>
      <c r="Z35" s="36"/>
      <c r="AA35" s="35">
        <f t="shared" si="2"/>
        <v>8551190</v>
      </c>
      <c r="AB35" s="35">
        <f t="shared" si="2"/>
        <v>8481350</v>
      </c>
      <c r="AC35" s="35">
        <f t="shared" si="2"/>
        <v>8793029</v>
      </c>
    </row>
    <row r="36" spans="1:29" x14ac:dyDescent="0.25">
      <c r="A36" s="20">
        <v>817</v>
      </c>
      <c r="B36" s="21" t="s">
        <v>108</v>
      </c>
      <c r="C36" s="33">
        <v>436</v>
      </c>
      <c r="D36" s="33"/>
      <c r="E36" s="34"/>
      <c r="F36" s="35">
        <v>637</v>
      </c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>
        <v>993976</v>
      </c>
      <c r="V36" s="33">
        <v>697573</v>
      </c>
      <c r="W36" s="34">
        <v>818000</v>
      </c>
      <c r="X36" s="35"/>
      <c r="Y36" s="33"/>
      <c r="Z36" s="36"/>
      <c r="AA36" s="35">
        <f t="shared" si="2"/>
        <v>995049</v>
      </c>
      <c r="AB36" s="35">
        <f t="shared" si="2"/>
        <v>697573</v>
      </c>
      <c r="AC36" s="35">
        <f t="shared" si="2"/>
        <v>818000</v>
      </c>
    </row>
    <row r="37" spans="1:29" x14ac:dyDescent="0.25">
      <c r="A37" s="20">
        <v>818</v>
      </c>
      <c r="B37" s="21" t="s">
        <v>84</v>
      </c>
      <c r="C37" s="33">
        <v>20259</v>
      </c>
      <c r="D37" s="33">
        <v>36692</v>
      </c>
      <c r="E37" s="34">
        <v>89090</v>
      </c>
      <c r="F37" s="35">
        <v>1534086</v>
      </c>
      <c r="G37" s="33">
        <v>1081856</v>
      </c>
      <c r="H37" s="34">
        <v>1081856</v>
      </c>
      <c r="I37" s="35">
        <v>466454</v>
      </c>
      <c r="J37" s="33">
        <v>357520</v>
      </c>
      <c r="K37" s="34">
        <v>443466</v>
      </c>
      <c r="L37" s="35">
        <v>432360</v>
      </c>
      <c r="M37" s="33">
        <v>308872</v>
      </c>
      <c r="N37" s="34">
        <v>308872</v>
      </c>
      <c r="O37" s="35">
        <v>375732</v>
      </c>
      <c r="P37" s="578">
        <v>263521</v>
      </c>
      <c r="Q37" s="34">
        <v>223184</v>
      </c>
      <c r="R37" s="35">
        <v>1468875</v>
      </c>
      <c r="S37" s="33">
        <v>1164269</v>
      </c>
      <c r="T37">
        <v>1153344</v>
      </c>
      <c r="U37" s="35">
        <v>164376</v>
      </c>
      <c r="V37" s="33">
        <v>153764</v>
      </c>
      <c r="W37" s="34">
        <v>140729</v>
      </c>
      <c r="X37" s="35"/>
      <c r="Y37" s="33"/>
      <c r="Z37" s="36"/>
      <c r="AA37" s="35">
        <f t="shared" si="2"/>
        <v>4462142</v>
      </c>
      <c r="AB37" s="35">
        <f t="shared" si="2"/>
        <v>3366494</v>
      </c>
      <c r="AC37" s="35">
        <f t="shared" si="2"/>
        <v>3440541</v>
      </c>
    </row>
    <row r="38" spans="1:29" x14ac:dyDescent="0.25">
      <c r="A38" s="20">
        <v>819</v>
      </c>
      <c r="B38" s="21" t="s">
        <v>109</v>
      </c>
      <c r="C38" s="33">
        <v>94370</v>
      </c>
      <c r="D38" s="33">
        <v>55700</v>
      </c>
      <c r="E38" s="34">
        <v>94672</v>
      </c>
      <c r="F38" s="35">
        <v>14690</v>
      </c>
      <c r="G38" s="33"/>
      <c r="H38" s="34"/>
      <c r="I38" s="35">
        <v>1048</v>
      </c>
      <c r="J38" s="33">
        <v>3000</v>
      </c>
      <c r="K38" s="34"/>
      <c r="L38" s="35">
        <v>9383</v>
      </c>
      <c r="M38" s="33"/>
      <c r="N38" s="34"/>
      <c r="O38" s="35">
        <v>7950</v>
      </c>
      <c r="P38" s="578">
        <v>1236</v>
      </c>
      <c r="Q38" s="34">
        <v>1000</v>
      </c>
      <c r="R38" s="35">
        <v>28689</v>
      </c>
      <c r="S38" s="33">
        <v>12036</v>
      </c>
      <c r="T38" s="34">
        <v>5500</v>
      </c>
      <c r="U38" s="35">
        <v>108667</v>
      </c>
      <c r="V38" s="33">
        <v>16250</v>
      </c>
      <c r="W38" s="34">
        <v>38940</v>
      </c>
      <c r="X38" s="35"/>
      <c r="Y38" s="33"/>
      <c r="Z38" s="36"/>
      <c r="AA38" s="35">
        <f t="shared" si="2"/>
        <v>264797</v>
      </c>
      <c r="AB38" s="35">
        <f>Y38+V38+S38+P38+M38+J38+G38+D38</f>
        <v>88222</v>
      </c>
      <c r="AC38" s="35">
        <f t="shared" si="2"/>
        <v>140112</v>
      </c>
    </row>
    <row r="39" spans="1:29" x14ac:dyDescent="0.25">
      <c r="A39" s="20">
        <v>820</v>
      </c>
      <c r="B39" s="21" t="s">
        <v>85</v>
      </c>
      <c r="C39" s="33">
        <v>1037881</v>
      </c>
      <c r="D39" s="33">
        <v>929638</v>
      </c>
      <c r="E39" s="34">
        <v>345905</v>
      </c>
      <c r="F39" s="35">
        <v>1176437</v>
      </c>
      <c r="G39" s="33">
        <v>681017</v>
      </c>
      <c r="H39" s="34">
        <v>681017</v>
      </c>
      <c r="I39" s="35">
        <v>118112</v>
      </c>
      <c r="J39" s="33">
        <v>109331</v>
      </c>
      <c r="K39" s="34">
        <v>77872</v>
      </c>
      <c r="L39" s="35">
        <v>566191</v>
      </c>
      <c r="M39" s="33">
        <v>181080</v>
      </c>
      <c r="N39" s="34">
        <v>181079</v>
      </c>
      <c r="O39" s="35">
        <v>58827</v>
      </c>
      <c r="P39" s="578">
        <v>53731</v>
      </c>
      <c r="Q39" s="34">
        <v>27557</v>
      </c>
      <c r="R39" s="35">
        <v>660225</v>
      </c>
      <c r="S39" s="33">
        <v>293170</v>
      </c>
      <c r="T39" s="34">
        <v>362846</v>
      </c>
      <c r="U39" s="35">
        <v>238599</v>
      </c>
      <c r="V39" s="33">
        <v>233976</v>
      </c>
      <c r="W39" s="34">
        <v>280574</v>
      </c>
      <c r="X39" s="35"/>
      <c r="Y39" s="33"/>
      <c r="Z39" s="36"/>
      <c r="AA39" s="35">
        <f t="shared" si="2"/>
        <v>3856272</v>
      </c>
      <c r="AB39" s="35">
        <f>Y39+V39+S39+P39+M39+J39+G39+D39</f>
        <v>2481943</v>
      </c>
      <c r="AC39" s="35">
        <f t="shared" si="2"/>
        <v>1956850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>Y40+V40+S40+P40+M40+J40+G40+D40</f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v>123188</v>
      </c>
      <c r="D41" s="33">
        <v>287896</v>
      </c>
      <c r="E41" s="34">
        <v>614633</v>
      </c>
      <c r="F41" s="35">
        <v>1172207</v>
      </c>
      <c r="G41" s="33">
        <v>1173898</v>
      </c>
      <c r="H41" s="34">
        <v>1173898</v>
      </c>
      <c r="I41" s="35">
        <v>101867</v>
      </c>
      <c r="J41" s="33">
        <v>181072</v>
      </c>
      <c r="K41" s="34">
        <v>185598</v>
      </c>
      <c r="L41" s="35">
        <v>339184</v>
      </c>
      <c r="M41" s="33">
        <v>127876</v>
      </c>
      <c r="N41" s="34">
        <v>129876</v>
      </c>
      <c r="O41" s="35">
        <v>237648</v>
      </c>
      <c r="P41" s="33">
        <v>150536</v>
      </c>
      <c r="Q41" s="34">
        <v>103864</v>
      </c>
      <c r="R41" s="35">
        <v>551177</v>
      </c>
      <c r="S41" s="33">
        <v>552136</v>
      </c>
      <c r="T41" s="34">
        <v>555167</v>
      </c>
      <c r="U41" s="35">
        <v>1466731</v>
      </c>
      <c r="V41" s="33">
        <v>2230370</v>
      </c>
      <c r="W41" s="34">
        <v>2153721</v>
      </c>
      <c r="X41" s="35"/>
      <c r="Y41" s="33"/>
      <c r="Z41" s="36"/>
      <c r="AA41" s="35">
        <f t="shared" si="2"/>
        <v>3992002</v>
      </c>
      <c r="AB41" s="35">
        <f t="shared" si="2"/>
        <v>4703784</v>
      </c>
      <c r="AC41" s="35">
        <f t="shared" si="2"/>
        <v>4916757</v>
      </c>
    </row>
    <row r="42" spans="1:29" x14ac:dyDescent="0.25">
      <c r="A42" s="20">
        <v>823</v>
      </c>
      <c r="B42" s="21" t="s">
        <v>112</v>
      </c>
      <c r="C42" s="33">
        <v>120841</v>
      </c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120841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3187671</v>
      </c>
      <c r="D45" s="41">
        <f t="shared" si="3"/>
        <v>3539596</v>
      </c>
      <c r="E45" s="42">
        <f t="shared" si="3"/>
        <v>4280184</v>
      </c>
      <c r="F45" s="41">
        <f t="shared" si="3"/>
        <v>12516993</v>
      </c>
      <c r="G45" s="41">
        <f t="shared" si="3"/>
        <v>11426698</v>
      </c>
      <c r="H45" s="42">
        <f t="shared" si="3"/>
        <v>11449079</v>
      </c>
      <c r="I45" s="39">
        <f t="shared" si="3"/>
        <v>2893077</v>
      </c>
      <c r="J45" s="41">
        <f t="shared" si="3"/>
        <v>3001045</v>
      </c>
      <c r="K45" s="42">
        <f t="shared" si="3"/>
        <v>2955323</v>
      </c>
      <c r="L45" s="39">
        <f t="shared" si="3"/>
        <v>3048301</v>
      </c>
      <c r="M45" s="41">
        <f t="shared" si="3"/>
        <v>2261704</v>
      </c>
      <c r="N45" s="42">
        <f t="shared" si="3"/>
        <v>2206800</v>
      </c>
      <c r="O45" s="39">
        <f t="shared" si="3"/>
        <v>1881700</v>
      </c>
      <c r="P45" s="41">
        <f t="shared" si="3"/>
        <v>1728646</v>
      </c>
      <c r="Q45" s="42">
        <f t="shared" si="3"/>
        <v>1727417</v>
      </c>
      <c r="R45" s="39">
        <f t="shared" si="3"/>
        <v>8236878</v>
      </c>
      <c r="S45" s="41">
        <f t="shared" si="3"/>
        <v>7455296</v>
      </c>
      <c r="T45" s="42">
        <f t="shared" si="3"/>
        <v>7828462</v>
      </c>
      <c r="U45" s="39">
        <f t="shared" si="3"/>
        <v>7544655</v>
      </c>
      <c r="V45" s="41">
        <f t="shared" si="3"/>
        <v>7571355</v>
      </c>
      <c r="W45" s="42">
        <f t="shared" si="3"/>
        <v>7926600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39309275</v>
      </c>
      <c r="AB45" s="41">
        <f>SUM(AB30:AB44)</f>
        <v>36984340</v>
      </c>
      <c r="AC45" s="43">
        <f>SUM(AC30:AC44)</f>
        <v>38373865</v>
      </c>
    </row>
    <row r="46" spans="1:29" ht="15.75" thickTop="1" x14ac:dyDescent="0.25"/>
    <row r="47" spans="1:29" x14ac:dyDescent="0.25">
      <c r="AA47" s="579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K44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at Lafayette</v>
      </c>
      <c r="C2" s="4"/>
    </row>
    <row r="3" spans="1:11" x14ac:dyDescent="0.25">
      <c r="A3" s="6" t="s">
        <v>116</v>
      </c>
      <c r="B3" s="7" t="str">
        <f>Revenue!B3</f>
        <v>19-640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19-640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19-640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19-640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19-640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19-640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19-640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19-640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19-640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19-640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19-640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19-640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19-640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19-640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19-640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19-640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19-640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19-640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19-640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19-640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19-640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19-640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19-640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19-640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44"/>
    <col min="6" max="16384" width="27" style="359"/>
  </cols>
  <sheetData>
    <row r="1" spans="1:6" ht="24" customHeight="1" x14ac:dyDescent="0.7">
      <c r="A1" s="340" t="s">
        <v>131</v>
      </c>
      <c r="B1" s="335"/>
      <c r="C1" s="335"/>
      <c r="D1" s="335" t="s">
        <v>79</v>
      </c>
      <c r="E1" s="337" t="str">
        <f>Revenue!B2</f>
        <v>University of Louisiana at Lafayette</v>
      </c>
      <c r="F1" s="358"/>
    </row>
    <row r="2" spans="1:6" ht="24" customHeight="1" x14ac:dyDescent="0.7">
      <c r="A2" s="340" t="s">
        <v>298</v>
      </c>
      <c r="B2" s="335"/>
      <c r="C2" s="335"/>
      <c r="D2" s="335"/>
      <c r="E2" s="335"/>
      <c r="F2" s="12"/>
    </row>
    <row r="3" spans="1:6" ht="24" customHeight="1" thickBot="1" x14ac:dyDescent="0.75">
      <c r="A3" s="351"/>
      <c r="B3" s="341"/>
      <c r="C3" s="341"/>
      <c r="D3" s="341"/>
      <c r="E3" s="341"/>
      <c r="F3" s="12"/>
    </row>
    <row r="4" spans="1:6" ht="24" customHeight="1" thickTop="1" thickBot="1" x14ac:dyDescent="0.75">
      <c r="A4" s="365" t="s">
        <v>299</v>
      </c>
      <c r="B4" s="356"/>
      <c r="C4" s="356"/>
      <c r="D4" s="356"/>
      <c r="E4" s="357"/>
      <c r="F4" s="12"/>
    </row>
    <row r="5" spans="1:6" ht="24" customHeight="1" thickTop="1" x14ac:dyDescent="0.7">
      <c r="A5" s="360"/>
      <c r="E5" s="361"/>
    </row>
    <row r="6" spans="1:6" ht="24" customHeight="1" x14ac:dyDescent="0.7">
      <c r="A6" s="360"/>
      <c r="B6" s="344" t="s">
        <v>117</v>
      </c>
      <c r="E6" s="361"/>
    </row>
    <row r="7" spans="1:6" ht="24" customHeight="1" x14ac:dyDescent="0.7">
      <c r="A7" s="360"/>
      <c r="E7" s="361"/>
    </row>
    <row r="8" spans="1:6" ht="24" customHeight="1" x14ac:dyDescent="0.7">
      <c r="A8" s="360"/>
      <c r="E8" s="361"/>
    </row>
    <row r="9" spans="1:6" ht="24" customHeight="1" x14ac:dyDescent="0.7">
      <c r="A9" s="360"/>
      <c r="E9" s="361"/>
    </row>
    <row r="10" spans="1:6" ht="24" customHeight="1" x14ac:dyDescent="0.7">
      <c r="A10" s="360"/>
      <c r="E10" s="361"/>
    </row>
    <row r="11" spans="1:6" ht="24" customHeight="1" x14ac:dyDescent="0.7">
      <c r="A11" s="360"/>
      <c r="E11" s="361"/>
    </row>
    <row r="12" spans="1:6" ht="24" customHeight="1" x14ac:dyDescent="0.7">
      <c r="A12" s="360"/>
      <c r="E12" s="361"/>
    </row>
    <row r="13" spans="1:6" ht="24" customHeight="1" x14ac:dyDescent="0.7">
      <c r="A13" s="360"/>
      <c r="E13" s="361"/>
    </row>
    <row r="14" spans="1:6" ht="24" customHeight="1" x14ac:dyDescent="0.7">
      <c r="A14" s="360"/>
      <c r="E14" s="361"/>
    </row>
    <row r="15" spans="1:6" ht="24" customHeight="1" x14ac:dyDescent="0.7">
      <c r="A15" s="360"/>
      <c r="E15" s="361"/>
    </row>
    <row r="16" spans="1:6" ht="24" customHeight="1" x14ac:dyDescent="0.7">
      <c r="A16" s="360"/>
      <c r="E16" s="361"/>
    </row>
    <row r="17" spans="1:5" ht="24" customHeight="1" x14ac:dyDescent="0.7">
      <c r="A17" s="360"/>
      <c r="E17" s="361"/>
    </row>
    <row r="18" spans="1:5" ht="24" customHeight="1" x14ac:dyDescent="0.7">
      <c r="A18" s="360"/>
      <c r="E18" s="361"/>
    </row>
    <row r="19" spans="1:5" ht="24" customHeight="1" x14ac:dyDescent="0.7">
      <c r="A19" s="360"/>
      <c r="E19" s="361"/>
    </row>
    <row r="20" spans="1:5" ht="24" customHeight="1" x14ac:dyDescent="0.7">
      <c r="A20" s="360"/>
      <c r="E20" s="361"/>
    </row>
    <row r="21" spans="1:5" ht="24" customHeight="1" x14ac:dyDescent="0.7">
      <c r="A21" s="360"/>
      <c r="E21" s="361"/>
    </row>
    <row r="22" spans="1:5" ht="24" customHeight="1" x14ac:dyDescent="0.7">
      <c r="A22" s="360"/>
      <c r="E22" s="361"/>
    </row>
    <row r="23" spans="1:5" ht="24" customHeight="1" x14ac:dyDescent="0.7">
      <c r="A23" s="360"/>
      <c r="E23" s="361"/>
    </row>
    <row r="24" spans="1:5" ht="24" customHeight="1" x14ac:dyDescent="0.7">
      <c r="A24" s="360"/>
      <c r="E24" s="361"/>
    </row>
    <row r="25" spans="1:5" ht="24" customHeight="1" x14ac:dyDescent="0.7">
      <c r="A25" s="360"/>
      <c r="E25" s="361"/>
    </row>
    <row r="26" spans="1:5" ht="24" customHeight="1" x14ac:dyDescent="0.7">
      <c r="A26" s="360"/>
      <c r="E26" s="361"/>
    </row>
    <row r="27" spans="1:5" ht="24" customHeight="1" x14ac:dyDescent="0.7">
      <c r="A27" s="360"/>
      <c r="E27" s="361"/>
    </row>
    <row r="28" spans="1:5" ht="24" customHeight="1" x14ac:dyDescent="0.7">
      <c r="A28" s="360"/>
      <c r="E28" s="361"/>
    </row>
    <row r="29" spans="1:5" ht="24" customHeight="1" x14ac:dyDescent="0.7">
      <c r="A29" s="360"/>
      <c r="E29" s="361"/>
    </row>
    <row r="30" spans="1:5" ht="24" customHeight="1" x14ac:dyDescent="0.7">
      <c r="A30" s="360"/>
      <c r="E30" s="361"/>
    </row>
    <row r="31" spans="1:5" ht="24" customHeight="1" x14ac:dyDescent="0.7">
      <c r="A31" s="360"/>
      <c r="E31" s="361"/>
    </row>
    <row r="32" spans="1:5" ht="24" customHeight="1" x14ac:dyDescent="0.7">
      <c r="A32" s="360"/>
      <c r="E32" s="361"/>
    </row>
    <row r="33" spans="1:5" ht="24" customHeight="1" x14ac:dyDescent="0.7">
      <c r="A33" s="360"/>
      <c r="E33" s="361"/>
    </row>
    <row r="34" spans="1:5" ht="24" customHeight="1" x14ac:dyDescent="0.7">
      <c r="A34" s="360"/>
      <c r="E34" s="361"/>
    </row>
    <row r="35" spans="1:5" ht="24" customHeight="1" x14ac:dyDescent="0.7">
      <c r="A35" s="360"/>
      <c r="E35" s="361"/>
    </row>
    <row r="36" spans="1:5" ht="24" customHeight="1" x14ac:dyDescent="0.7">
      <c r="A36" s="360"/>
      <c r="E36" s="361"/>
    </row>
    <row r="37" spans="1:5" ht="24" customHeight="1" x14ac:dyDescent="0.7">
      <c r="A37" s="360"/>
      <c r="E37" s="361"/>
    </row>
    <row r="38" spans="1:5" ht="24" customHeight="1" x14ac:dyDescent="0.7">
      <c r="A38" s="360"/>
      <c r="E38" s="361"/>
    </row>
    <row r="39" spans="1:5" ht="24" customHeight="1" x14ac:dyDescent="0.7">
      <c r="A39" s="360"/>
      <c r="E39" s="361"/>
    </row>
    <row r="40" spans="1:5" ht="24" customHeight="1" x14ac:dyDescent="0.7">
      <c r="A40" s="360"/>
      <c r="E40" s="361"/>
    </row>
    <row r="41" spans="1:5" ht="24" customHeight="1" x14ac:dyDescent="0.7">
      <c r="A41" s="360"/>
      <c r="E41" s="361"/>
    </row>
    <row r="42" spans="1:5" ht="24" customHeight="1" thickBot="1" x14ac:dyDescent="0.75">
      <c r="A42" s="362"/>
      <c r="B42" s="363"/>
      <c r="C42" s="363"/>
      <c r="D42" s="363"/>
      <c r="E42" s="364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L101"/>
  <sheetViews>
    <sheetView zoomScale="80" zoomScaleNormal="8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B26" sqref="B2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32" customWidth="1"/>
    <col min="7" max="7" width="30.140625" customWidth="1"/>
    <col min="8" max="8" width="25.140625" customWidth="1"/>
  </cols>
  <sheetData>
    <row r="1" spans="1:6" s="344" customFormat="1" ht="20.100000000000001" customHeight="1" x14ac:dyDescent="0.3">
      <c r="A1" s="333" t="s">
        <v>131</v>
      </c>
      <c r="B1" s="335"/>
      <c r="C1" s="335"/>
      <c r="D1" s="342" t="s">
        <v>79</v>
      </c>
      <c r="E1" s="337" t="str">
        <f>Revenue!B2</f>
        <v>University of Louisiana at Lafayette</v>
      </c>
      <c r="F1" s="343"/>
    </row>
    <row r="2" spans="1:6" s="344" customFormat="1" ht="20.100000000000001" customHeight="1" x14ac:dyDescent="0.3">
      <c r="A2" s="333" t="s">
        <v>132</v>
      </c>
      <c r="B2" s="335"/>
      <c r="C2" s="335"/>
      <c r="D2" s="335"/>
      <c r="E2" s="335"/>
      <c r="F2" s="345"/>
    </row>
    <row r="3" spans="1:6" s="344" customFormat="1" ht="20.100000000000001" customHeight="1" thickBot="1" x14ac:dyDescent="0.35">
      <c r="A3" s="334" t="s">
        <v>133</v>
      </c>
      <c r="B3" s="341"/>
      <c r="C3" s="341"/>
      <c r="D3" s="341"/>
      <c r="E3" s="341"/>
      <c r="F3" s="346"/>
    </row>
    <row r="4" spans="1:6" ht="15" customHeight="1" thickTop="1" x14ac:dyDescent="0.25">
      <c r="A4" s="287" t="s">
        <v>134</v>
      </c>
      <c r="B4" s="288" t="s">
        <v>135</v>
      </c>
      <c r="C4" s="289" t="s">
        <v>448</v>
      </c>
      <c r="D4" s="289" t="s">
        <v>136</v>
      </c>
      <c r="E4" s="289" t="s">
        <v>137</v>
      </c>
      <c r="F4" s="290" t="s">
        <v>138</v>
      </c>
    </row>
    <row r="5" spans="1:6" s="294" customFormat="1" ht="15" customHeight="1" x14ac:dyDescent="0.25">
      <c r="A5" s="291"/>
      <c r="B5" s="292" t="s">
        <v>526</v>
      </c>
      <c r="C5" s="292" t="s">
        <v>526</v>
      </c>
      <c r="D5" s="440" t="s">
        <v>560</v>
      </c>
      <c r="E5" s="292" t="s">
        <v>559</v>
      </c>
      <c r="F5" s="293" t="s">
        <v>139</v>
      </c>
    </row>
    <row r="6" spans="1:6" ht="15" customHeight="1" x14ac:dyDescent="0.25">
      <c r="A6" s="295" t="s">
        <v>140</v>
      </c>
      <c r="B6" s="296"/>
      <c r="C6" s="296"/>
      <c r="D6" s="296"/>
      <c r="E6" s="296"/>
      <c r="F6" s="297"/>
    </row>
    <row r="7" spans="1:6" ht="15" customHeight="1" x14ac:dyDescent="0.25">
      <c r="A7" s="295" t="s">
        <v>141</v>
      </c>
      <c r="B7" s="296"/>
      <c r="C7" s="296"/>
      <c r="D7" s="296"/>
      <c r="E7" s="296"/>
      <c r="F7" s="298"/>
    </row>
    <row r="8" spans="1:6" ht="15" customHeight="1" x14ac:dyDescent="0.25">
      <c r="A8" s="299" t="s">
        <v>142</v>
      </c>
      <c r="B8" s="300">
        <f>Revenue!F34</f>
        <v>92623039</v>
      </c>
      <c r="C8" s="300">
        <f>Revenue!H34</f>
        <v>92623039</v>
      </c>
      <c r="D8" s="300">
        <f>Revenue!J34</f>
        <v>75337160</v>
      </c>
      <c r="E8" s="300">
        <f t="shared" ref="E8:E34" si="0">D8-C8</f>
        <v>-17285879</v>
      </c>
      <c r="F8" s="301">
        <f t="shared" ref="F8:F34" si="1">IF(ISBLANK(E8),"  ",IF(C8&gt;0,E8/C8,IF(E8&gt;0,1,0)))</f>
        <v>-0.18662612657310887</v>
      </c>
    </row>
    <row r="9" spans="1:6" ht="15" customHeight="1" x14ac:dyDescent="0.25">
      <c r="A9" s="299" t="s">
        <v>143</v>
      </c>
      <c r="B9" s="300">
        <f>Revenue!F36</f>
        <v>0</v>
      </c>
      <c r="C9" s="300">
        <f>Revenue!H36</f>
        <v>0</v>
      </c>
      <c r="D9" s="300">
        <f>Revenue!J36</f>
        <v>0</v>
      </c>
      <c r="E9" s="300">
        <f t="shared" si="0"/>
        <v>0</v>
      </c>
      <c r="F9" s="301">
        <f t="shared" si="1"/>
        <v>0</v>
      </c>
    </row>
    <row r="10" spans="1:6" s="371" customFormat="1" ht="15" customHeight="1" x14ac:dyDescent="0.25">
      <c r="A10" s="414" t="s">
        <v>144</v>
      </c>
      <c r="B10" s="415">
        <f>SUM(B11:B34)</f>
        <v>2633644</v>
      </c>
      <c r="C10" s="415">
        <f>SUM(C11:C34)</f>
        <v>2633644</v>
      </c>
      <c r="D10" s="415">
        <f>SUM(D11:D34)</f>
        <v>3078547</v>
      </c>
      <c r="E10" s="415">
        <f t="shared" si="0"/>
        <v>444903</v>
      </c>
      <c r="F10" s="416">
        <f t="shared" si="1"/>
        <v>0.16893057679777526</v>
      </c>
    </row>
    <row r="11" spans="1:6" s="369" customFormat="1" ht="15" customHeight="1" x14ac:dyDescent="0.25">
      <c r="A11" s="409" t="s">
        <v>145</v>
      </c>
      <c r="B11" s="412">
        <f>Revenue!F39</f>
        <v>0</v>
      </c>
      <c r="C11" s="412">
        <f>Revenue!H39</f>
        <v>0</v>
      </c>
      <c r="D11" s="412">
        <f>Revenue!J39</f>
        <v>0</v>
      </c>
      <c r="E11" s="413">
        <f t="shared" si="0"/>
        <v>0</v>
      </c>
      <c r="F11" s="368">
        <f t="shared" si="1"/>
        <v>0</v>
      </c>
    </row>
    <row r="12" spans="1:6" s="369" customFormat="1" ht="15" customHeight="1" x14ac:dyDescent="0.25">
      <c r="A12" s="410" t="s">
        <v>146</v>
      </c>
      <c r="B12" s="412">
        <f>Revenue!F40</f>
        <v>2633644</v>
      </c>
      <c r="C12" s="412">
        <f>Revenue!H40</f>
        <v>2633644</v>
      </c>
      <c r="D12" s="412">
        <f>Revenue!J40</f>
        <v>2578547</v>
      </c>
      <c r="E12" s="413">
        <f t="shared" si="0"/>
        <v>-55097</v>
      </c>
      <c r="F12" s="368">
        <f t="shared" si="1"/>
        <v>-2.0920443309725992E-2</v>
      </c>
    </row>
    <row r="13" spans="1:6" s="369" customFormat="1" ht="15" customHeight="1" x14ac:dyDescent="0.25">
      <c r="A13" s="410" t="s">
        <v>147</v>
      </c>
      <c r="B13" s="412">
        <f>Revenue!F41</f>
        <v>0</v>
      </c>
      <c r="C13" s="412">
        <f>Revenue!H41</f>
        <v>0</v>
      </c>
      <c r="D13" s="412">
        <f>Revenue!J41</f>
        <v>0</v>
      </c>
      <c r="E13" s="413">
        <f t="shared" si="0"/>
        <v>0</v>
      </c>
      <c r="F13" s="368">
        <f t="shared" si="1"/>
        <v>0</v>
      </c>
    </row>
    <row r="14" spans="1:6" s="369" customFormat="1" ht="15" customHeight="1" x14ac:dyDescent="0.25">
      <c r="A14" s="410" t="s">
        <v>148</v>
      </c>
      <c r="B14" s="412">
        <f>Revenue!F42</f>
        <v>0</v>
      </c>
      <c r="C14" s="412">
        <f>Revenue!H42</f>
        <v>0</v>
      </c>
      <c r="D14" s="412">
        <f>Revenue!J42</f>
        <v>0</v>
      </c>
      <c r="E14" s="413">
        <f t="shared" si="0"/>
        <v>0</v>
      </c>
      <c r="F14" s="368">
        <f t="shared" si="1"/>
        <v>0</v>
      </c>
    </row>
    <row r="15" spans="1:6" s="369" customFormat="1" ht="15" customHeight="1" x14ac:dyDescent="0.25">
      <c r="A15" s="410" t="s">
        <v>149</v>
      </c>
      <c r="B15" s="412">
        <f>Revenue!F43</f>
        <v>0</v>
      </c>
      <c r="C15" s="412">
        <f>Revenue!H43</f>
        <v>0</v>
      </c>
      <c r="D15" s="412">
        <f>Revenue!J43</f>
        <v>0</v>
      </c>
      <c r="E15" s="413">
        <f t="shared" si="0"/>
        <v>0</v>
      </c>
      <c r="F15" s="368">
        <f t="shared" si="1"/>
        <v>0</v>
      </c>
    </row>
    <row r="16" spans="1:6" s="369" customFormat="1" ht="15" customHeight="1" x14ac:dyDescent="0.25">
      <c r="A16" s="410" t="s">
        <v>530</v>
      </c>
      <c r="B16" s="412">
        <f>Revenue!F44</f>
        <v>0</v>
      </c>
      <c r="C16" s="412">
        <f>Revenue!H44</f>
        <v>0</v>
      </c>
      <c r="D16" s="412">
        <f>Revenue!J44</f>
        <v>0</v>
      </c>
      <c r="E16" s="413">
        <f t="shared" si="0"/>
        <v>0</v>
      </c>
      <c r="F16" s="368">
        <f t="shared" si="1"/>
        <v>0</v>
      </c>
    </row>
    <row r="17" spans="1:6" s="369" customFormat="1" ht="15" customHeight="1" x14ac:dyDescent="0.25">
      <c r="A17" s="410" t="s">
        <v>151</v>
      </c>
      <c r="B17" s="412">
        <f>Revenue!F49</f>
        <v>0</v>
      </c>
      <c r="C17" s="412">
        <f>Revenue!H49</f>
        <v>0</v>
      </c>
      <c r="D17" s="412">
        <f>Revenue!J49</f>
        <v>0</v>
      </c>
      <c r="E17" s="413">
        <f t="shared" si="0"/>
        <v>0</v>
      </c>
      <c r="F17" s="368">
        <f t="shared" si="1"/>
        <v>0</v>
      </c>
    </row>
    <row r="18" spans="1:6" s="369" customFormat="1" ht="15" customHeight="1" x14ac:dyDescent="0.25">
      <c r="A18" s="410" t="s">
        <v>469</v>
      </c>
      <c r="B18" s="412">
        <f>Revenue!F45</f>
        <v>0</v>
      </c>
      <c r="C18" s="412">
        <f>Revenue!H45</f>
        <v>0</v>
      </c>
      <c r="D18" s="412">
        <f>Revenue!J45</f>
        <v>0</v>
      </c>
      <c r="E18" s="413">
        <f t="shared" si="0"/>
        <v>0</v>
      </c>
      <c r="F18" s="368">
        <f t="shared" si="1"/>
        <v>0</v>
      </c>
    </row>
    <row r="19" spans="1:6" s="369" customFormat="1" ht="15" customHeight="1" x14ac:dyDescent="0.25">
      <c r="A19" s="410" t="s">
        <v>153</v>
      </c>
      <c r="B19" s="412">
        <f>Revenue!F46</f>
        <v>0</v>
      </c>
      <c r="C19" s="412">
        <f>Revenue!H46</f>
        <v>0</v>
      </c>
      <c r="D19" s="412">
        <f>Revenue!J46</f>
        <v>0</v>
      </c>
      <c r="E19" s="413">
        <f t="shared" si="0"/>
        <v>0</v>
      </c>
      <c r="F19" s="368">
        <f t="shared" si="1"/>
        <v>0</v>
      </c>
    </row>
    <row r="20" spans="1:6" s="369" customFormat="1" ht="15" customHeight="1" x14ac:dyDescent="0.25">
      <c r="A20" s="410" t="s">
        <v>154</v>
      </c>
      <c r="B20" s="412">
        <f>Revenue!F47</f>
        <v>0</v>
      </c>
      <c r="C20" s="412">
        <f>Revenue!H47</f>
        <v>0</v>
      </c>
      <c r="D20" s="412">
        <f>Revenue!J47</f>
        <v>0</v>
      </c>
      <c r="E20" s="413">
        <f t="shared" si="0"/>
        <v>0</v>
      </c>
      <c r="F20" s="368">
        <f t="shared" si="1"/>
        <v>0</v>
      </c>
    </row>
    <row r="21" spans="1:6" s="369" customFormat="1" ht="15" customHeight="1" x14ac:dyDescent="0.25">
      <c r="A21" s="411" t="s">
        <v>471</v>
      </c>
      <c r="B21" s="412">
        <f>Revenue!F48</f>
        <v>0</v>
      </c>
      <c r="C21" s="412">
        <f>Revenue!H48</f>
        <v>0</v>
      </c>
      <c r="D21" s="412">
        <f>Revenue!J48</f>
        <v>0</v>
      </c>
      <c r="E21" s="413">
        <f t="shared" si="0"/>
        <v>0</v>
      </c>
      <c r="F21" s="368">
        <f t="shared" si="1"/>
        <v>0</v>
      </c>
    </row>
    <row r="22" spans="1:6" s="369" customFormat="1" ht="15" customHeight="1" x14ac:dyDescent="0.25">
      <c r="A22" s="411" t="s">
        <v>381</v>
      </c>
      <c r="B22" s="412">
        <f>Revenue!F50</f>
        <v>0</v>
      </c>
      <c r="C22" s="412">
        <f>Revenue!H50</f>
        <v>0</v>
      </c>
      <c r="D22" s="412">
        <f>Revenue!J50</f>
        <v>0</v>
      </c>
      <c r="E22" s="413">
        <f t="shared" si="0"/>
        <v>0</v>
      </c>
      <c r="F22" s="368">
        <f t="shared" si="1"/>
        <v>0</v>
      </c>
    </row>
    <row r="23" spans="1:6" s="369" customFormat="1" ht="15" customHeight="1" x14ac:dyDescent="0.25">
      <c r="A23" s="411" t="s">
        <v>470</v>
      </c>
      <c r="B23" s="412">
        <f>Revenue!F51</f>
        <v>0</v>
      </c>
      <c r="C23" s="412">
        <f>Revenue!H51</f>
        <v>0</v>
      </c>
      <c r="D23" s="412">
        <f>Revenue!J51</f>
        <v>0</v>
      </c>
      <c r="E23" s="413">
        <f t="shared" si="0"/>
        <v>0</v>
      </c>
      <c r="F23" s="368">
        <f t="shared" si="1"/>
        <v>0</v>
      </c>
    </row>
    <row r="24" spans="1:6" s="369" customFormat="1" ht="15" customHeight="1" x14ac:dyDescent="0.25">
      <c r="A24" s="411" t="s">
        <v>382</v>
      </c>
      <c r="B24" s="412">
        <f>Revenue!F52</f>
        <v>0</v>
      </c>
      <c r="C24" s="412">
        <f>Revenue!H52</f>
        <v>0</v>
      </c>
      <c r="D24" s="412">
        <f>Revenue!J52</f>
        <v>0</v>
      </c>
      <c r="E24" s="413">
        <f t="shared" si="0"/>
        <v>0</v>
      </c>
      <c r="F24" s="368">
        <f t="shared" si="1"/>
        <v>0</v>
      </c>
    </row>
    <row r="25" spans="1:6" s="369" customFormat="1" ht="15" customHeight="1" x14ac:dyDescent="0.25">
      <c r="A25" s="411" t="s">
        <v>415</v>
      </c>
      <c r="B25" s="412">
        <f>Revenue!F53</f>
        <v>0</v>
      </c>
      <c r="C25" s="412">
        <f>Revenue!H53</f>
        <v>0</v>
      </c>
      <c r="D25" s="412">
        <f>Revenue!J53</f>
        <v>0</v>
      </c>
      <c r="E25" s="413">
        <f t="shared" si="0"/>
        <v>0</v>
      </c>
      <c r="F25" s="368">
        <f t="shared" si="1"/>
        <v>0</v>
      </c>
    </row>
    <row r="26" spans="1:6" s="369" customFormat="1" ht="15" customHeight="1" x14ac:dyDescent="0.25">
      <c r="A26" s="411" t="s">
        <v>463</v>
      </c>
      <c r="B26" s="412">
        <f>Revenue!F54</f>
        <v>0</v>
      </c>
      <c r="C26" s="412">
        <f>Revenue!H54</f>
        <v>0</v>
      </c>
      <c r="D26" s="412">
        <f>Revenue!J54</f>
        <v>0</v>
      </c>
      <c r="E26" s="413">
        <f t="shared" si="0"/>
        <v>0</v>
      </c>
      <c r="F26" s="368">
        <f t="shared" si="1"/>
        <v>0</v>
      </c>
    </row>
    <row r="27" spans="1:6" s="369" customFormat="1" ht="15" customHeight="1" x14ac:dyDescent="0.25">
      <c r="A27" s="411" t="s">
        <v>461</v>
      </c>
      <c r="B27" s="412">
        <f>Revenue!F55</f>
        <v>0</v>
      </c>
      <c r="C27" s="412">
        <f>Revenue!H55</f>
        <v>0</v>
      </c>
      <c r="D27" s="412">
        <f>Revenue!J55</f>
        <v>0</v>
      </c>
      <c r="E27" s="413">
        <f t="shared" si="0"/>
        <v>0</v>
      </c>
      <c r="F27" s="368">
        <f t="shared" si="1"/>
        <v>0</v>
      </c>
    </row>
    <row r="28" spans="1:6" s="369" customFormat="1" ht="15" customHeight="1" x14ac:dyDescent="0.25">
      <c r="A28" s="411" t="s">
        <v>460</v>
      </c>
      <c r="B28" s="412">
        <f>Revenue!F56</f>
        <v>0</v>
      </c>
      <c r="C28" s="412">
        <f>Revenue!H56</f>
        <v>0</v>
      </c>
      <c r="D28" s="412">
        <f>Revenue!J56</f>
        <v>0</v>
      </c>
      <c r="E28" s="413">
        <f t="shared" si="0"/>
        <v>0</v>
      </c>
      <c r="F28" s="368">
        <f t="shared" si="1"/>
        <v>0</v>
      </c>
    </row>
    <row r="29" spans="1:6" s="369" customFormat="1" ht="15" customHeight="1" x14ac:dyDescent="0.25">
      <c r="A29" s="411" t="s">
        <v>464</v>
      </c>
      <c r="B29" s="412">
        <f>Revenue!F57</f>
        <v>0</v>
      </c>
      <c r="C29" s="412">
        <f>Revenue!H57</f>
        <v>0</v>
      </c>
      <c r="D29" s="412">
        <f>Revenue!J57</f>
        <v>0</v>
      </c>
      <c r="E29" s="413">
        <f t="shared" si="0"/>
        <v>0</v>
      </c>
      <c r="F29" s="368">
        <f t="shared" si="1"/>
        <v>0</v>
      </c>
    </row>
    <row r="30" spans="1:6" s="369" customFormat="1" ht="15" customHeight="1" x14ac:dyDescent="0.25">
      <c r="A30" s="411" t="s">
        <v>462</v>
      </c>
      <c r="B30" s="412">
        <f>Revenue!F58</f>
        <v>0</v>
      </c>
      <c r="C30" s="412">
        <f>Revenue!H58</f>
        <v>0</v>
      </c>
      <c r="D30" s="412">
        <f>Revenue!J58</f>
        <v>0</v>
      </c>
      <c r="E30" s="413">
        <f t="shared" si="0"/>
        <v>0</v>
      </c>
      <c r="F30" s="368">
        <f t="shared" si="1"/>
        <v>0</v>
      </c>
    </row>
    <row r="31" spans="1:6" s="369" customFormat="1" ht="15" customHeight="1" x14ac:dyDescent="0.25">
      <c r="A31" s="411" t="s">
        <v>541</v>
      </c>
      <c r="B31" s="412">
        <f>Revenue!F59</f>
        <v>0</v>
      </c>
      <c r="C31" s="412">
        <f>Revenue!H59</f>
        <v>0</v>
      </c>
      <c r="D31" s="412">
        <f>Revenue!J59</f>
        <v>0</v>
      </c>
      <c r="E31" s="413">
        <f t="shared" si="0"/>
        <v>0</v>
      </c>
      <c r="F31" s="368">
        <f t="shared" si="1"/>
        <v>0</v>
      </c>
    </row>
    <row r="32" spans="1:6" s="369" customFormat="1" ht="15" customHeight="1" x14ac:dyDescent="0.25">
      <c r="A32" s="411" t="s">
        <v>569</v>
      </c>
      <c r="B32" s="412">
        <f>Revenue!F60</f>
        <v>0</v>
      </c>
      <c r="C32" s="412">
        <f>Revenue!H60</f>
        <v>0</v>
      </c>
      <c r="D32" s="412">
        <f>Revenue!J60</f>
        <v>500000</v>
      </c>
      <c r="E32" s="413">
        <f t="shared" si="0"/>
        <v>500000</v>
      </c>
      <c r="F32" s="368">
        <f t="shared" si="1"/>
        <v>1</v>
      </c>
    </row>
    <row r="33" spans="1:12" s="369" customFormat="1" ht="15" customHeight="1" x14ac:dyDescent="0.25">
      <c r="A33" s="411" t="s">
        <v>542</v>
      </c>
      <c r="B33" s="412">
        <f>Revenue!F61</f>
        <v>0</v>
      </c>
      <c r="C33" s="412">
        <f>Revenue!H61</f>
        <v>0</v>
      </c>
      <c r="D33" s="412">
        <f>Revenue!J61</f>
        <v>0</v>
      </c>
      <c r="E33" s="413">
        <f t="shared" si="0"/>
        <v>0</v>
      </c>
      <c r="F33" s="368">
        <f t="shared" si="1"/>
        <v>0</v>
      </c>
    </row>
    <row r="34" spans="1:12" s="369" customFormat="1" ht="15" customHeight="1" x14ac:dyDescent="0.25">
      <c r="A34" s="411" t="s">
        <v>543</v>
      </c>
      <c r="B34" s="412">
        <f>Revenue!F62</f>
        <v>0</v>
      </c>
      <c r="C34" s="412">
        <f>Revenue!H62</f>
        <v>0</v>
      </c>
      <c r="D34" s="412">
        <f>Revenue!J62</f>
        <v>0</v>
      </c>
      <c r="E34" s="413">
        <f t="shared" si="0"/>
        <v>0</v>
      </c>
      <c r="F34" s="368">
        <f t="shared" si="1"/>
        <v>0</v>
      </c>
    </row>
    <row r="35" spans="1:12" ht="15" customHeight="1" x14ac:dyDescent="0.25">
      <c r="A35" s="306" t="s">
        <v>156</v>
      </c>
      <c r="B35" s="304"/>
      <c r="C35" s="304"/>
      <c r="D35" s="304"/>
      <c r="E35" s="304"/>
      <c r="F35" s="297"/>
    </row>
    <row r="36" spans="1:12" ht="15" customHeight="1" x14ac:dyDescent="0.25">
      <c r="A36" s="303" t="s">
        <v>257</v>
      </c>
      <c r="B36" s="300">
        <f>Revenue!F95+Revenue!F96</f>
        <v>0</v>
      </c>
      <c r="C36" s="300">
        <f>Revenue!H95+Revenue!H96</f>
        <v>0</v>
      </c>
      <c r="D36" s="300">
        <f>Revenue!J95+Revenue!J96</f>
        <v>0</v>
      </c>
      <c r="E36" s="300">
        <f>D36-C36</f>
        <v>0</v>
      </c>
      <c r="F36" s="301">
        <f>IF(ISBLANK(E36),"  ",IF(C36&gt;0,E36/C36,IF(E36&gt;0,1,0)))</f>
        <v>0</v>
      </c>
    </row>
    <row r="37" spans="1:12" ht="15" customHeight="1" x14ac:dyDescent="0.25">
      <c r="A37" s="307" t="s">
        <v>157</v>
      </c>
      <c r="B37" s="304"/>
      <c r="C37" s="304"/>
      <c r="D37" s="304"/>
      <c r="E37" s="304"/>
      <c r="F37" s="297"/>
    </row>
    <row r="38" spans="1:12" ht="15" customHeight="1" x14ac:dyDescent="0.25">
      <c r="A38" s="303" t="s">
        <v>257</v>
      </c>
      <c r="B38" s="296">
        <f>Revenue!F97</f>
        <v>0</v>
      </c>
      <c r="C38" s="296">
        <f>Revenue!H97</f>
        <v>0</v>
      </c>
      <c r="D38" s="296">
        <f>Revenue!J97</f>
        <v>0</v>
      </c>
      <c r="E38" s="300">
        <f>D38-C38</f>
        <v>0</v>
      </c>
      <c r="F38" s="301">
        <f>IF(ISBLANK(E38),"  ",IF(C38&gt;0,E38/C38,IF(E38&gt;0,1,0)))</f>
        <v>0</v>
      </c>
    </row>
    <row r="39" spans="1:12" ht="15" customHeight="1" x14ac:dyDescent="0.25">
      <c r="A39" s="305"/>
      <c r="B39" s="304"/>
      <c r="C39" s="304"/>
      <c r="D39" s="304"/>
      <c r="E39" s="302"/>
      <c r="F39" s="301" t="str">
        <f>IF(ISBLANK(E39),"  ",IF(C39&gt;0,E39/C39,IF(E39&gt;0,1,0)))</f>
        <v xml:space="preserve">  </v>
      </c>
    </row>
    <row r="40" spans="1:12" s="3" customFormat="1" ht="15" customHeight="1" x14ac:dyDescent="0.25">
      <c r="A40" s="308" t="s">
        <v>158</v>
      </c>
      <c r="B40" s="309">
        <f>B39+B38+B36+B10+B9+B8</f>
        <v>95256683</v>
      </c>
      <c r="C40" s="309">
        <f>C39+C38+C36+C10+C9+C8</f>
        <v>95256683</v>
      </c>
      <c r="D40" s="309">
        <f>D39+D38+D36+D10+D9+D8</f>
        <v>78415707</v>
      </c>
      <c r="E40" s="309">
        <f>D40-C40</f>
        <v>-16840976</v>
      </c>
      <c r="F40" s="310">
        <f>IF(ISBLANK(E40),"  ",IF(C40&gt;0,E40/C40,IF(E40&gt;0,1,0)))</f>
        <v>-0.17679574250974076</v>
      </c>
    </row>
    <row r="41" spans="1:12" ht="15" customHeight="1" x14ac:dyDescent="0.25">
      <c r="A41" s="306" t="s">
        <v>379</v>
      </c>
      <c r="B41" s="304"/>
      <c r="C41" s="304"/>
      <c r="D41" s="304"/>
      <c r="E41" s="304"/>
      <c r="F41" s="297"/>
    </row>
    <row r="42" spans="1:12" ht="15" customHeight="1" x14ac:dyDescent="0.25">
      <c r="A42" s="311" t="s">
        <v>373</v>
      </c>
      <c r="B42" s="300">
        <f>Revenue!F102</f>
        <v>0</v>
      </c>
      <c r="C42" s="300">
        <f>Revenue!H102</f>
        <v>0</v>
      </c>
      <c r="D42" s="300">
        <f>Revenue!J102</f>
        <v>0</v>
      </c>
      <c r="E42" s="300">
        <f t="shared" ref="E42:E47" si="2">D42-C42</f>
        <v>0</v>
      </c>
      <c r="F42" s="301">
        <f t="shared" ref="F42:F47" si="3">IF(ISBLANK(E42),"  ",IF(C42&gt;0,E42/C42,IF(E42&gt;0,1,0)))</f>
        <v>0</v>
      </c>
    </row>
    <row r="43" spans="1:12" ht="15" customHeight="1" x14ac:dyDescent="0.25">
      <c r="A43" s="312" t="s">
        <v>374</v>
      </c>
      <c r="B43" s="300">
        <f>Revenue!F103</f>
        <v>0</v>
      </c>
      <c r="C43" s="300">
        <f>Revenue!H103</f>
        <v>0</v>
      </c>
      <c r="D43" s="300">
        <f>Revenue!J103</f>
        <v>0</v>
      </c>
      <c r="E43" s="302">
        <f t="shared" si="2"/>
        <v>0</v>
      </c>
      <c r="F43" s="301">
        <f t="shared" si="3"/>
        <v>0</v>
      </c>
    </row>
    <row r="44" spans="1:12" ht="15" customHeight="1" x14ac:dyDescent="0.25">
      <c r="A44" s="312" t="s">
        <v>375</v>
      </c>
      <c r="B44" s="300">
        <f>Revenue!F104</f>
        <v>0</v>
      </c>
      <c r="C44" s="300">
        <f>Revenue!H104</f>
        <v>0</v>
      </c>
      <c r="D44" s="300">
        <f>Revenue!J104</f>
        <v>0</v>
      </c>
      <c r="E44" s="302">
        <f t="shared" si="2"/>
        <v>0</v>
      </c>
      <c r="F44" s="301">
        <f t="shared" si="3"/>
        <v>0</v>
      </c>
    </row>
    <row r="45" spans="1:12" ht="15" customHeight="1" x14ac:dyDescent="0.25">
      <c r="A45" s="312" t="s">
        <v>376</v>
      </c>
      <c r="B45" s="300">
        <f>Revenue!F105</f>
        <v>0</v>
      </c>
      <c r="C45" s="300">
        <f>Revenue!H105</f>
        <v>0</v>
      </c>
      <c r="D45" s="300">
        <f>Revenue!J105</f>
        <v>0</v>
      </c>
      <c r="E45" s="302">
        <f t="shared" si="2"/>
        <v>0</v>
      </c>
      <c r="F45" s="301">
        <f t="shared" si="3"/>
        <v>0</v>
      </c>
    </row>
    <row r="46" spans="1:12" ht="15" customHeight="1" x14ac:dyDescent="0.25">
      <c r="A46" s="313" t="s">
        <v>377</v>
      </c>
      <c r="B46" s="300">
        <f>Revenue!F106</f>
        <v>0</v>
      </c>
      <c r="C46" s="300">
        <f>Revenue!H106</f>
        <v>0</v>
      </c>
      <c r="D46" s="300">
        <f>Revenue!J106</f>
        <v>0</v>
      </c>
      <c r="E46" s="302">
        <f t="shared" si="2"/>
        <v>0</v>
      </c>
      <c r="F46" s="301">
        <f t="shared" si="3"/>
        <v>0</v>
      </c>
    </row>
    <row r="47" spans="1:12" s="3" customFormat="1" ht="15" customHeight="1" x14ac:dyDescent="0.25">
      <c r="A47" s="306" t="s">
        <v>378</v>
      </c>
      <c r="B47" s="314">
        <f>SUM(B42:B46)</f>
        <v>0</v>
      </c>
      <c r="C47" s="314">
        <f>SUM(C42:C46)</f>
        <v>0</v>
      </c>
      <c r="D47" s="314">
        <f>SUM(D42:D46)</f>
        <v>0</v>
      </c>
      <c r="E47" s="314">
        <f t="shared" si="2"/>
        <v>0</v>
      </c>
      <c r="F47" s="310">
        <f t="shared" si="3"/>
        <v>0</v>
      </c>
      <c r="L47" s="3" t="s">
        <v>117</v>
      </c>
    </row>
    <row r="48" spans="1:12" ht="15" customHeight="1" x14ac:dyDescent="0.25">
      <c r="A48" s="305" t="s">
        <v>117</v>
      </c>
      <c r="B48" s="304"/>
      <c r="C48" s="304"/>
      <c r="D48" s="304"/>
      <c r="E48" s="304"/>
      <c r="F48" s="297"/>
    </row>
    <row r="49" spans="1:6" s="3" customFormat="1" ht="15" customHeight="1" x14ac:dyDescent="0.25">
      <c r="A49" s="315" t="s">
        <v>73</v>
      </c>
      <c r="B49" s="316">
        <f>Revenue!F93-Revenue!F91</f>
        <v>185000</v>
      </c>
      <c r="C49" s="316">
        <f>Revenue!H93-Revenue!H91</f>
        <v>185000</v>
      </c>
      <c r="D49" s="316">
        <f>Revenue!J93-Revenue!J91</f>
        <v>185000</v>
      </c>
      <c r="E49" s="316">
        <f>D49-C49</f>
        <v>0</v>
      </c>
      <c r="F49" s="310">
        <f>IF(ISBLANK(E49),"  ",IF(C49&gt;0,E49/C49,IF(E49&gt;0,1,0)))</f>
        <v>0</v>
      </c>
    </row>
    <row r="50" spans="1:6" ht="15" customHeight="1" x14ac:dyDescent="0.25">
      <c r="A50" s="305" t="s">
        <v>117</v>
      </c>
      <c r="B50" s="304"/>
      <c r="C50" s="304"/>
      <c r="D50" s="304"/>
      <c r="E50" s="304"/>
      <c r="F50" s="297"/>
    </row>
    <row r="51" spans="1:6" s="3" customFormat="1" ht="15" customHeight="1" x14ac:dyDescent="0.25">
      <c r="A51" s="315" t="s">
        <v>414</v>
      </c>
      <c r="B51" s="316">
        <f>Revenue!F109</f>
        <v>0</v>
      </c>
      <c r="C51" s="316">
        <f>Revenue!H109</f>
        <v>0</v>
      </c>
      <c r="D51" s="316">
        <f>Revenue!J109</f>
        <v>0</v>
      </c>
      <c r="E51" s="316">
        <f>D51-C51</f>
        <v>0</v>
      </c>
      <c r="F51" s="310">
        <f>IF(ISBLANK(E51),"  ",IF(C51&gt;0,E51/C51,IF(E51&gt;0,1,0)))</f>
        <v>0</v>
      </c>
    </row>
    <row r="52" spans="1:6" ht="15" customHeight="1" x14ac:dyDescent="0.25">
      <c r="A52" s="305" t="s">
        <v>117</v>
      </c>
      <c r="B52" s="304"/>
      <c r="C52" s="304"/>
      <c r="D52" s="304"/>
      <c r="E52" s="304"/>
      <c r="F52" s="297"/>
    </row>
    <row r="53" spans="1:6" s="3" customFormat="1" ht="15" customHeight="1" x14ac:dyDescent="0.25">
      <c r="A53" s="306" t="s">
        <v>159</v>
      </c>
      <c r="B53" s="314">
        <f>Revenue!F7+Revenue!F20+Revenue!F24+Revenue!F32+Revenue!F77</f>
        <v>136939525</v>
      </c>
      <c r="C53" s="314">
        <f>Revenue!H7+Revenue!H20+Revenue!H24+Revenue!H32+Revenue!H77</f>
        <v>146939525</v>
      </c>
      <c r="D53" s="314">
        <f>Revenue!J7+Revenue!J20+Revenue!J24+Revenue!J32+Revenue!J77</f>
        <v>136939525</v>
      </c>
      <c r="E53" s="314">
        <f>D53-C53</f>
        <v>-10000000</v>
      </c>
      <c r="F53" s="310">
        <f>IF(ISBLANK(E53),"  ",IF(C53&gt;0,E53/C53,IF(E53&gt;0,1,0)))</f>
        <v>-6.8055208426732017E-2</v>
      </c>
    </row>
    <row r="54" spans="1:6" ht="15" customHeight="1" x14ac:dyDescent="0.25">
      <c r="A54" s="305" t="s">
        <v>117</v>
      </c>
      <c r="B54" s="304"/>
      <c r="C54" s="304"/>
      <c r="D54" s="304"/>
      <c r="E54" s="304"/>
      <c r="F54" s="297"/>
    </row>
    <row r="55" spans="1:6" s="3" customFormat="1" ht="15" customHeight="1" x14ac:dyDescent="0.25">
      <c r="A55" s="317" t="s">
        <v>160</v>
      </c>
      <c r="B55" s="318">
        <f>Revenue!F69</f>
        <v>0</v>
      </c>
      <c r="C55" s="318">
        <f>Revenue!H69</f>
        <v>0</v>
      </c>
      <c r="D55" s="318">
        <f>Revenue!J69</f>
        <v>0</v>
      </c>
      <c r="E55" s="318">
        <f>D55-C55</f>
        <v>0</v>
      </c>
      <c r="F55" s="310">
        <f>IF(ISBLANK(E55),"  ",IF(C55&gt;0,E55/C55,IF(E55&gt;0,1,0)))</f>
        <v>0</v>
      </c>
    </row>
    <row r="56" spans="1:6" ht="15" customHeight="1" x14ac:dyDescent="0.25">
      <c r="A56" s="306"/>
      <c r="B56" s="296"/>
      <c r="C56" s="296"/>
      <c r="D56" s="296"/>
      <c r="E56" s="296"/>
      <c r="F56" s="319"/>
    </row>
    <row r="57" spans="1:6" s="3" customFormat="1" ht="15" customHeight="1" x14ac:dyDescent="0.25">
      <c r="A57" s="306" t="s">
        <v>32</v>
      </c>
      <c r="B57" s="314">
        <f>Revenue!F35</f>
        <v>0</v>
      </c>
      <c r="C57" s="314">
        <f>Revenue!H35</f>
        <v>0</v>
      </c>
      <c r="D57" s="314">
        <f>Revenue!J35</f>
        <v>0</v>
      </c>
      <c r="E57" s="318">
        <f>D57-C57</f>
        <v>0</v>
      </c>
      <c r="F57" s="310">
        <f>IF(ISBLANK(E57),"  ",IF(C57&gt;0,E57/C57,IF(E57&gt;0,1,0)))</f>
        <v>0</v>
      </c>
    </row>
    <row r="58" spans="1:6" ht="15" customHeight="1" x14ac:dyDescent="0.25">
      <c r="A58" s="305"/>
      <c r="B58" s="304"/>
      <c r="C58" s="304"/>
      <c r="D58" s="304"/>
      <c r="E58" s="304"/>
      <c r="F58" s="297"/>
    </row>
    <row r="59" spans="1:6" s="3" customFormat="1" ht="15" customHeight="1" x14ac:dyDescent="0.25">
      <c r="A59" s="320" t="s">
        <v>161</v>
      </c>
      <c r="B59" s="314">
        <f>B57+B55+B53+B51+B49+B40-B47</f>
        <v>232381208</v>
      </c>
      <c r="C59" s="314">
        <f>C57+C55+C53+C51+C49+C40-C47</f>
        <v>242381208</v>
      </c>
      <c r="D59" s="314">
        <f>D57+D55+D53+D51+D49+D40-D47</f>
        <v>215540232</v>
      </c>
      <c r="E59" s="314">
        <f>D59-C59</f>
        <v>-26840976</v>
      </c>
      <c r="F59" s="310">
        <f>IF(ISBLANK(E59),"  ",IF(C59&gt;0,E59/C59,IF(E59&gt;0,1,0)))</f>
        <v>-0.11073868399896744</v>
      </c>
    </row>
    <row r="60" spans="1:6" ht="15" customHeight="1" x14ac:dyDescent="0.25">
      <c r="A60" s="321"/>
      <c r="B60" s="304"/>
      <c r="C60" s="304"/>
      <c r="D60" s="304"/>
      <c r="E60" s="304"/>
      <c r="F60" s="297" t="s">
        <v>117</v>
      </c>
    </row>
    <row r="61" spans="1:6" ht="15" customHeight="1" x14ac:dyDescent="0.25">
      <c r="A61" s="322"/>
      <c r="B61" s="296"/>
      <c r="C61" s="296"/>
      <c r="D61" s="296"/>
      <c r="E61" s="296"/>
      <c r="F61" s="298" t="s">
        <v>117</v>
      </c>
    </row>
    <row r="62" spans="1:6" ht="15" customHeight="1" x14ac:dyDescent="0.25">
      <c r="A62" s="320" t="s">
        <v>162</v>
      </c>
      <c r="B62" s="296"/>
      <c r="C62" s="296"/>
      <c r="D62" s="296"/>
      <c r="E62" s="296"/>
      <c r="F62" s="298"/>
    </row>
    <row r="63" spans="1:6" ht="15" customHeight="1" x14ac:dyDescent="0.25">
      <c r="A63" s="303" t="s">
        <v>163</v>
      </c>
      <c r="B63" s="296">
        <f>Instruction!F44</f>
        <v>85466371</v>
      </c>
      <c r="C63" s="296">
        <f>Instruction!H44</f>
        <v>88690755</v>
      </c>
      <c r="D63" s="296">
        <f>Instruction!J44</f>
        <v>89099714</v>
      </c>
      <c r="E63" s="296">
        <f t="shared" ref="E63:E76" si="4">D63-C63</f>
        <v>408959</v>
      </c>
      <c r="F63" s="301">
        <f t="shared" ref="F63:F76" si="5">IF(ISBLANK(E63),"  ",IF(C63&gt;0,E63/C63,IF(E63&gt;0,1,0)))</f>
        <v>4.6110668468207312E-3</v>
      </c>
    </row>
    <row r="64" spans="1:6" ht="15" customHeight="1" x14ac:dyDescent="0.25">
      <c r="A64" s="305" t="s">
        <v>164</v>
      </c>
      <c r="B64" s="304">
        <f>Research!F44</f>
        <v>37690399</v>
      </c>
      <c r="C64" s="304">
        <f>Research!H44</f>
        <v>47907974</v>
      </c>
      <c r="D64" s="304">
        <f>Research!J44</f>
        <v>16381101</v>
      </c>
      <c r="E64" s="304">
        <f t="shared" si="4"/>
        <v>-31526873</v>
      </c>
      <c r="F64" s="301">
        <f t="shared" si="5"/>
        <v>-0.65807151435792299</v>
      </c>
    </row>
    <row r="65" spans="1:6" ht="15" customHeight="1" x14ac:dyDescent="0.25">
      <c r="A65" s="305" t="s">
        <v>165</v>
      </c>
      <c r="B65" s="304">
        <f>'Public Service'!F44</f>
        <v>185000</v>
      </c>
      <c r="C65" s="304">
        <f>'Public Service'!H44</f>
        <v>185000</v>
      </c>
      <c r="D65" s="304">
        <f>'Public Service'!J44</f>
        <v>185000</v>
      </c>
      <c r="E65" s="304">
        <f t="shared" si="4"/>
        <v>0</v>
      </c>
      <c r="F65" s="301">
        <f t="shared" si="5"/>
        <v>0</v>
      </c>
    </row>
    <row r="66" spans="1:6" ht="15" customHeight="1" x14ac:dyDescent="0.25">
      <c r="A66" s="305" t="s">
        <v>166</v>
      </c>
      <c r="B66" s="304">
        <f>'Academic Supp'!F44</f>
        <v>19433893</v>
      </c>
      <c r="C66" s="304">
        <f>'Academic Supp'!H44</f>
        <v>20344452</v>
      </c>
      <c r="D66" s="304">
        <f>'Academic Supp'!J44</f>
        <v>18938694</v>
      </c>
      <c r="E66" s="304">
        <f t="shared" si="4"/>
        <v>-1405758</v>
      </c>
      <c r="F66" s="301">
        <f t="shared" si="5"/>
        <v>-6.9097855277694381E-2</v>
      </c>
    </row>
    <row r="67" spans="1:6" ht="15" customHeight="1" x14ac:dyDescent="0.25">
      <c r="A67" s="305" t="s">
        <v>167</v>
      </c>
      <c r="B67" s="304">
        <f>'Student Services'!F44</f>
        <v>11358071</v>
      </c>
      <c r="C67" s="304">
        <f>'Student Services'!H44</f>
        <v>11389623</v>
      </c>
      <c r="D67" s="304">
        <f>'Student Services'!J44</f>
        <v>10969747</v>
      </c>
      <c r="E67" s="304">
        <f t="shared" si="4"/>
        <v>-419876</v>
      </c>
      <c r="F67" s="301">
        <f t="shared" si="5"/>
        <v>-3.686478472553481E-2</v>
      </c>
    </row>
    <row r="68" spans="1:6" ht="15" customHeight="1" x14ac:dyDescent="0.25">
      <c r="A68" s="305" t="s">
        <v>168</v>
      </c>
      <c r="B68" s="304">
        <f>'Institutional Supp'!F44</f>
        <v>36345839</v>
      </c>
      <c r="C68" s="304">
        <f>'Institutional Supp'!H44</f>
        <v>34897789</v>
      </c>
      <c r="D68" s="304">
        <f>'Institutional Supp'!J44</f>
        <v>34793837</v>
      </c>
      <c r="E68" s="304">
        <f t="shared" si="4"/>
        <v>-103952</v>
      </c>
      <c r="F68" s="301">
        <f t="shared" si="5"/>
        <v>-2.9787560466939611E-3</v>
      </c>
    </row>
    <row r="69" spans="1:6" ht="15" customHeight="1" x14ac:dyDescent="0.25">
      <c r="A69" s="305" t="s">
        <v>169</v>
      </c>
      <c r="B69" s="304">
        <f>Scholarships!F44</f>
        <v>21911201</v>
      </c>
      <c r="C69" s="304">
        <f>Scholarships!H44</f>
        <v>20022792</v>
      </c>
      <c r="D69" s="304">
        <f>Scholarships!J44</f>
        <v>22383383</v>
      </c>
      <c r="E69" s="304">
        <f t="shared" si="4"/>
        <v>2360591</v>
      </c>
      <c r="F69" s="301">
        <f t="shared" si="5"/>
        <v>0.11789519663391598</v>
      </c>
    </row>
    <row r="70" spans="1:6" ht="15" customHeight="1" x14ac:dyDescent="0.25">
      <c r="A70" s="305" t="s">
        <v>170</v>
      </c>
      <c r="B70" s="304">
        <f>'OP&amp;M'!F44</f>
        <v>19461892</v>
      </c>
      <c r="C70" s="304">
        <f>'OP&amp;M'!H44</f>
        <v>18411345</v>
      </c>
      <c r="D70" s="304">
        <f>'OP&amp;M'!J44</f>
        <v>22187009</v>
      </c>
      <c r="E70" s="304">
        <f t="shared" si="4"/>
        <v>3775664</v>
      </c>
      <c r="F70" s="301">
        <f t="shared" si="5"/>
        <v>0.20507268751957014</v>
      </c>
    </row>
    <row r="71" spans="1:6" s="3" customFormat="1" ht="15" customHeight="1" x14ac:dyDescent="0.25">
      <c r="A71" s="323" t="s">
        <v>171</v>
      </c>
      <c r="B71" s="309">
        <f>SUM(B63:B70)</f>
        <v>231852666</v>
      </c>
      <c r="C71" s="309">
        <f>SUM(C63:C70)</f>
        <v>241849730</v>
      </c>
      <c r="D71" s="309">
        <f>SUM(D63:D70)</f>
        <v>214938485</v>
      </c>
      <c r="E71" s="309">
        <f t="shared" si="4"/>
        <v>-26911245</v>
      </c>
      <c r="F71" s="310">
        <f t="shared" si="5"/>
        <v>-0.11127258649410111</v>
      </c>
    </row>
    <row r="72" spans="1:6" ht="15" customHeight="1" x14ac:dyDescent="0.25">
      <c r="A72" s="305" t="s">
        <v>172</v>
      </c>
      <c r="B72" s="304">
        <f>Hospitals!F44</f>
        <v>0</v>
      </c>
      <c r="C72" s="304">
        <f>Hospitals!H44</f>
        <v>0</v>
      </c>
      <c r="D72" s="304">
        <f>Hospitals!J44</f>
        <v>0</v>
      </c>
      <c r="E72" s="304">
        <f t="shared" si="4"/>
        <v>0</v>
      </c>
      <c r="F72" s="301">
        <f t="shared" si="5"/>
        <v>0</v>
      </c>
    </row>
    <row r="73" spans="1:6" ht="15" customHeight="1" x14ac:dyDescent="0.25">
      <c r="A73" s="305" t="s">
        <v>173</v>
      </c>
      <c r="B73" s="304">
        <f>Transfers!F44</f>
        <v>528542</v>
      </c>
      <c r="C73" s="304">
        <f>Transfers!H44</f>
        <v>531478</v>
      </c>
      <c r="D73" s="304">
        <f>Transfers!J44</f>
        <v>601747</v>
      </c>
      <c r="E73" s="304">
        <f t="shared" si="4"/>
        <v>70269</v>
      </c>
      <c r="F73" s="301">
        <f t="shared" si="5"/>
        <v>0.13221431555022034</v>
      </c>
    </row>
    <row r="74" spans="1:6" ht="15" customHeight="1" x14ac:dyDescent="0.25">
      <c r="A74" s="305" t="s">
        <v>174</v>
      </c>
      <c r="B74" s="304">
        <f>Athletics!U21+Athletics!U23-Athletics!AA40</f>
        <v>0</v>
      </c>
      <c r="C74" s="304">
        <f>Athletics!V21+Athletics!V23-Athletics!AB40</f>
        <v>0</v>
      </c>
      <c r="D74" s="304">
        <f>Athletics!W21+Athletics!W23-Athletics!AC40</f>
        <v>0</v>
      </c>
      <c r="E74" s="304">
        <f t="shared" si="4"/>
        <v>0</v>
      </c>
      <c r="F74" s="301">
        <f t="shared" si="5"/>
        <v>0</v>
      </c>
    </row>
    <row r="75" spans="1:6" ht="15" customHeight="1" x14ac:dyDescent="0.25">
      <c r="A75" s="305" t="s">
        <v>175</v>
      </c>
      <c r="B75" s="304">
        <f>Other!F44</f>
        <v>0</v>
      </c>
      <c r="C75" s="304">
        <f>Other!H44</f>
        <v>0</v>
      </c>
      <c r="D75" s="304">
        <f>Other!J44</f>
        <v>0</v>
      </c>
      <c r="E75" s="304">
        <f t="shared" si="4"/>
        <v>0</v>
      </c>
      <c r="F75" s="301">
        <f t="shared" si="5"/>
        <v>0</v>
      </c>
    </row>
    <row r="76" spans="1:6" s="3" customFormat="1" ht="15" customHeight="1" x14ac:dyDescent="0.25">
      <c r="A76" s="324" t="s">
        <v>176</v>
      </c>
      <c r="B76" s="325">
        <f>B75+B74+B73+B72+B71</f>
        <v>232381208</v>
      </c>
      <c r="C76" s="325">
        <f>C75+C74+C73+C72+C71</f>
        <v>242381208</v>
      </c>
      <c r="D76" s="325">
        <f>D75+D74+D73+D72+D71</f>
        <v>215540232</v>
      </c>
      <c r="E76" s="325">
        <f t="shared" si="4"/>
        <v>-26840976</v>
      </c>
      <c r="F76" s="310">
        <f t="shared" si="5"/>
        <v>-0.11073868399896744</v>
      </c>
    </row>
    <row r="77" spans="1:6" ht="15" customHeight="1" x14ac:dyDescent="0.25">
      <c r="A77" s="322"/>
      <c r="B77" s="296"/>
      <c r="C77" s="296"/>
      <c r="D77" s="296"/>
      <c r="E77" s="296"/>
      <c r="F77" s="298"/>
    </row>
    <row r="78" spans="1:6" ht="15" customHeight="1" x14ac:dyDescent="0.25">
      <c r="A78" s="320" t="s">
        <v>177</v>
      </c>
      <c r="B78" s="296"/>
      <c r="C78" s="296"/>
      <c r="D78" s="296"/>
      <c r="E78" s="296"/>
      <c r="F78" s="298"/>
    </row>
    <row r="79" spans="1:6" ht="15" customHeight="1" x14ac:dyDescent="0.25">
      <c r="A79" s="303" t="s">
        <v>178</v>
      </c>
      <c r="B79" s="300">
        <f>Instruction!F7+Research!F7+'Public Service'!F7+'Academic Supp'!F7+'Student Services'!F7+'Institutional Supp'!F7+Scholarships!F7+'OP&amp;M'!F7+Hospitals!F7+Transfers!F7+Other!F7</f>
        <v>116171235</v>
      </c>
      <c r="C79" s="300">
        <f>Instruction!H7+Research!H7+'Public Service'!H7+'Academic Supp'!H7+'Student Services'!H7+'Institutional Supp'!H7+Scholarships!H7+'OP&amp;M'!H7+Hospitals!H7+Transfers!H7+Other!H7</f>
        <v>117027667</v>
      </c>
      <c r="D79" s="300">
        <f>Instruction!J7+Research!J7+'Public Service'!J7+'Academic Supp'!J7+'Student Services'!J7+'Institutional Supp'!J7+Scholarships!J7+'OP&amp;M'!J7+Hospitals!J7+Transfers!J7+Other!J7</f>
        <v>120820426</v>
      </c>
      <c r="E79" s="296">
        <f t="shared" ref="E79:E97" si="6">D79-C79</f>
        <v>3792759</v>
      </c>
      <c r="F79" s="301">
        <f t="shared" ref="F79:F97" si="7">IF(ISBLANK(E79),"  ",IF(C79&gt;0,E79/C79,IF(E79&gt;0,1,0)))</f>
        <v>3.2409079811870467E-2</v>
      </c>
    </row>
    <row r="80" spans="1:6" ht="15" customHeight="1" x14ac:dyDescent="0.25">
      <c r="A80" s="305" t="s">
        <v>179</v>
      </c>
      <c r="B80" s="302">
        <f>Instruction!F8+Research!F8+'Public Service'!F8+'Academic Supp'!F8+'Student Services'!F8+'Institutional Supp'!F8+Scholarships!F8+'OP&amp;M'!F8+Hospitals!F8+Transfers!F8+Other!F8</f>
        <v>1133830</v>
      </c>
      <c r="C80" s="300">
        <f>Instruction!H8+Research!H8+'Public Service'!H8+'Academic Supp'!H8+'Student Services'!H8+'Institutional Supp'!H8+Scholarships!H8+'OP&amp;M'!H8+Hospitals!H8+Transfers!H8+Other!H8</f>
        <v>1683520</v>
      </c>
      <c r="D80" s="300">
        <f>Instruction!J8+Research!J8+'Public Service'!J8+'Academic Supp'!J8+'Student Services'!J8+'Institutional Supp'!J8+Scholarships!J8+'OP&amp;M'!J8+Hospitals!J8+Transfers!J8+Other!J8</f>
        <v>1740171</v>
      </c>
      <c r="E80" s="304">
        <f t="shared" si="6"/>
        <v>56651</v>
      </c>
      <c r="F80" s="301">
        <f t="shared" si="7"/>
        <v>3.3650327884432618E-2</v>
      </c>
    </row>
    <row r="81" spans="1:6" ht="15" customHeight="1" x14ac:dyDescent="0.25">
      <c r="A81" s="305" t="s">
        <v>180</v>
      </c>
      <c r="B81" s="354">
        <f>Instruction!F9+Research!F9+'Public Service'!F9+'Academic Supp'!F9+'Student Services'!F9+'Institutional Supp'!F9+Scholarships!F9+'OP&amp;M'!F9+Hospitals!F9+Transfers!F9+Other!F9</f>
        <v>44112256</v>
      </c>
      <c r="C81" s="300">
        <f>Instruction!H9+Research!H9+'Public Service'!H9+'Academic Supp'!H9+'Student Services'!H9+'Institutional Supp'!H9+Scholarships!H9+'OP&amp;M'!H9+Hospitals!H9+Transfers!H9+Other!H9</f>
        <v>45778972</v>
      </c>
      <c r="D81" s="300">
        <f>Instruction!J9+Research!J9+'Public Service'!J9+'Academic Supp'!J9+'Student Services'!J9+'Institutional Supp'!J9+Scholarships!J9+'OP&amp;M'!J9+Hospitals!J9+Transfers!J9+Other!J9</f>
        <v>43628357</v>
      </c>
      <c r="E81" s="304">
        <f t="shared" si="6"/>
        <v>-2150615</v>
      </c>
      <c r="F81" s="301">
        <f t="shared" si="7"/>
        <v>-4.6978228344664447E-2</v>
      </c>
    </row>
    <row r="82" spans="1:6" s="3" customFormat="1" ht="15" customHeight="1" x14ac:dyDescent="0.25">
      <c r="A82" s="323" t="s">
        <v>181</v>
      </c>
      <c r="B82" s="325">
        <f>SUM(B79:B81)</f>
        <v>161417321</v>
      </c>
      <c r="C82" s="325">
        <f>SUM(C79:C81)</f>
        <v>164490159</v>
      </c>
      <c r="D82" s="325">
        <f>SUM(D79:D81)</f>
        <v>166188954</v>
      </c>
      <c r="E82" s="309">
        <f t="shared" si="6"/>
        <v>1698795</v>
      </c>
      <c r="F82" s="310">
        <f t="shared" si="7"/>
        <v>1.032763911426458E-2</v>
      </c>
    </row>
    <row r="83" spans="1:6" ht="15" customHeight="1" x14ac:dyDescent="0.25">
      <c r="A83" s="305" t="s">
        <v>182</v>
      </c>
      <c r="B83" s="302">
        <f>Instruction!F12+Research!F12+'Public Service'!F12+'Academic Supp'!F12+'Student Services'!F12+'Institutional Supp'!F12+Scholarships!F12+'OP&amp;M'!F12+Hospitals!F12+Transfers!F12+Other!F12</f>
        <v>462292</v>
      </c>
      <c r="C83" s="302">
        <f>Instruction!H12+Research!H12+'Public Service'!H12+'Academic Supp'!H12+'Student Services'!H12+'Institutional Supp'!H12+Scholarships!H12+'OP&amp;M'!H12+Hospitals!H12+Transfers!H12+Other!H12</f>
        <v>314811</v>
      </c>
      <c r="D83" s="302">
        <f>Instruction!J12+Research!J12+'Public Service'!J12+'Academic Supp'!J12+'Student Services'!J12+'Institutional Supp'!J12+Scholarships!J12+'OP&amp;M'!J12+Hospitals!J12+Transfers!J12+Other!J12</f>
        <v>280025</v>
      </c>
      <c r="E83" s="304">
        <f t="shared" si="6"/>
        <v>-34786</v>
      </c>
      <c r="F83" s="301">
        <f t="shared" si="7"/>
        <v>-0.11049804485866123</v>
      </c>
    </row>
    <row r="84" spans="1:6" ht="15" customHeight="1" x14ac:dyDescent="0.25">
      <c r="A84" s="305" t="s">
        <v>183</v>
      </c>
      <c r="B84" s="300">
        <f>Instruction!F14+Research!F14+'Public Service'!F14+'Academic Supp'!F14+'Student Services'!F14+'Institutional Supp'!F14+Scholarships!F14+'OP&amp;M'!F14+Hospitals!F14+Transfers!F14+Other!F14</f>
        <v>19391532</v>
      </c>
      <c r="C84" s="300">
        <f>Instruction!H14+Research!H14+'Public Service'!H14+'Academic Supp'!H14+'Student Services'!H14+'Institutional Supp'!H14+Scholarships!H14+'OP&amp;M'!H14+Hospitals!H14+Transfers!H14+Other!H14</f>
        <v>29228944</v>
      </c>
      <c r="D84" s="300">
        <f>Instruction!J14+Research!J14+'Public Service'!J14+'Academic Supp'!J14+'Student Services'!J14+'Institutional Supp'!J14+Scholarships!J14+'OP&amp;M'!J14+Hospitals!J14+Transfers!J14+Other!J14</f>
        <v>19811925</v>
      </c>
      <c r="E84" s="304">
        <f t="shared" si="6"/>
        <v>-9417019</v>
      </c>
      <c r="F84" s="301">
        <f t="shared" si="7"/>
        <v>-0.32218129399406287</v>
      </c>
    </row>
    <row r="85" spans="1:6" ht="15" customHeight="1" x14ac:dyDescent="0.25">
      <c r="A85" s="305" t="s">
        <v>184</v>
      </c>
      <c r="B85" s="296">
        <f>Instruction!F16+Research!F16+'Public Service'!F16+'Academic Supp'!F16+'Student Services'!F16+'Institutional Supp'!F16+Scholarships!F16+'OP&amp;M'!F16+Hospitals!F16+Transfers!F16+Other!F16</f>
        <v>1983589</v>
      </c>
      <c r="C85" s="296">
        <f>Instruction!H16+Research!H16+'Public Service'!H16+'Academic Supp'!H16+'Student Services'!H16+'Institutional Supp'!H16+Scholarships!H16+'OP&amp;M'!H16+Hospitals!H16+Transfers!H16+Other!H16</f>
        <v>1982401</v>
      </c>
      <c r="D85" s="296">
        <f>Instruction!J16+Research!J16+'Public Service'!J16+'Academic Supp'!J16+'Student Services'!J16+'Institutional Supp'!J16+Scholarships!J16+'OP&amp;M'!J16+Hospitals!J16+Transfers!J16+Other!J16</f>
        <v>1939132</v>
      </c>
      <c r="E85" s="304">
        <f t="shared" si="6"/>
        <v>-43269</v>
      </c>
      <c r="F85" s="301">
        <f t="shared" si="7"/>
        <v>-2.1826562839708012E-2</v>
      </c>
    </row>
    <row r="86" spans="1:6" s="3" customFormat="1" ht="15" customHeight="1" x14ac:dyDescent="0.25">
      <c r="A86" s="307" t="s">
        <v>185</v>
      </c>
      <c r="B86" s="325">
        <f>SUM(B83:B85)</f>
        <v>21837413</v>
      </c>
      <c r="C86" s="325">
        <f>SUM(C83:C85)</f>
        <v>31526156</v>
      </c>
      <c r="D86" s="325">
        <f>SUM(D83:D85)</f>
        <v>22031082</v>
      </c>
      <c r="E86" s="309">
        <f t="shared" si="6"/>
        <v>-9495074</v>
      </c>
      <c r="F86" s="310">
        <f t="shared" si="7"/>
        <v>-0.30118083536730578</v>
      </c>
    </row>
    <row r="87" spans="1:6" ht="15" customHeight="1" x14ac:dyDescent="0.25">
      <c r="A87" s="305" t="s">
        <v>186</v>
      </c>
      <c r="B87" s="296">
        <f>Instruction!F27+Research!F27+'Public Service'!F27+'Academic Supp'!F27+'Student Services'!F27+'Institutional Supp'!F27+Scholarships!F27+'OP&amp;M'!F27+Hospitals!F27+Transfers!F27+Other!F27</f>
        <v>955949</v>
      </c>
      <c r="C87" s="296">
        <f>Instruction!H27+Research!H27+'Public Service'!H27+'Academic Supp'!H27+'Student Services'!H27+'Institutional Supp'!H27+Scholarships!H27+'OP&amp;M'!H27+Hospitals!H27+Transfers!H27+Other!H27</f>
        <v>692784</v>
      </c>
      <c r="D87" s="296">
        <f>Instruction!J27+Research!J27+'Public Service'!J27+'Academic Supp'!J27+'Student Services'!J27+'Institutional Supp'!J27+Scholarships!J27+'OP&amp;M'!J27+Hospitals!J27+Transfers!J27++Other!J27</f>
        <v>692427</v>
      </c>
      <c r="E87" s="304">
        <f t="shared" si="6"/>
        <v>-357</v>
      </c>
      <c r="F87" s="301">
        <f t="shared" si="7"/>
        <v>-5.1531213191990575E-4</v>
      </c>
    </row>
    <row r="88" spans="1:6" ht="15" customHeight="1" x14ac:dyDescent="0.25">
      <c r="A88" s="305" t="s">
        <v>187</v>
      </c>
      <c r="B88" s="304">
        <f>Instruction!F29+Research!F29+'Public Service'!F29+'Academic Supp'!F29+'Student Services'!F29+'Institutional Supp'!F29+Scholarships!F29+'OP&amp;M'!F29+Hospitals!F29+Transfers!F29+Other!F29+Athletics!U21+Athletics!U23-Athletics!AA40</f>
        <v>46486959</v>
      </c>
      <c r="C88" s="304">
        <f>Instruction!H29+Research!H29+'Public Service'!H29+'Academic Supp'!H29+'Student Services'!H29+'Institutional Supp'!H29+Scholarships!H29+'OP&amp;M'!H29+Hospitals!H29+Transfers!H29+Other!H29+Athletics!V21+Athletics!V23-Athletics!AB40</f>
        <v>44815105</v>
      </c>
      <c r="D88" s="304">
        <f>Instruction!J29+Research!J29+'Public Service'!J29+'Academic Supp'!J29+'Student Services'!J29+'Institutional Supp'!J29+Scholarships!J29+'OP&amp;M'!J29+Hospitals!J29+Transfers!J29+Other!J29+Athletics!W21+Athletics!W23-Athletics!AC40</f>
        <v>25634596</v>
      </c>
      <c r="E88" s="304">
        <f t="shared" si="6"/>
        <v>-19180509</v>
      </c>
      <c r="F88" s="301">
        <f t="shared" si="7"/>
        <v>-0.42799205758861886</v>
      </c>
    </row>
    <row r="89" spans="1:6" ht="15" customHeight="1" x14ac:dyDescent="0.25">
      <c r="A89" s="305" t="s">
        <v>188</v>
      </c>
      <c r="B89" s="304">
        <f>Instruction!F37+Research!F37+'Public Service'!F37+'Academic Supp'!F37+'Student Services'!F37+'Institutional Supp'!F37+Scholarships!F37+'OP&amp;M'!F37+Hospitals!F37+Transfers!F37+Other!F37</f>
        <v>0</v>
      </c>
      <c r="C89" s="304">
        <f>Instruction!H37+Research!H37+'Public Service'!H37+'Academic Supp'!H37+'Student Services'!H37+'Institutional Supp'!H37+Scholarships!H37+'OP&amp;M'!H37+Hospitals!H37+Transfers!H37+Other!H37</f>
        <v>0</v>
      </c>
      <c r="D89" s="304">
        <f>Instruction!J37+Research!J37+'Public Service'!J37+'Academic Supp'!J37+'Student Services'!J37+'Institutional Supp'!J37+Scholarships!J37+'OP&amp;M'!J37+Hospitals!J37+Transfers!J37+Other!J37</f>
        <v>0</v>
      </c>
      <c r="E89" s="304">
        <f t="shared" si="6"/>
        <v>0</v>
      </c>
      <c r="F89" s="301">
        <f t="shared" si="7"/>
        <v>0</v>
      </c>
    </row>
    <row r="90" spans="1:6" ht="15" customHeight="1" x14ac:dyDescent="0.25">
      <c r="A90" s="305" t="s">
        <v>189</v>
      </c>
      <c r="B90" s="304">
        <f>Instruction!F39+Research!F39+'Public Service'!F39+'Academic Supp'!F39+'Student Services'!F39+'Institutional Supp'!F39+Scholarships!F39+'OP&amp;M'!F39+Hospitals!F39+Transfers!F39+Other!F39</f>
        <v>528542</v>
      </c>
      <c r="C90" s="304">
        <f>Instruction!H39+Research!H39+'Public Service'!H39+'Academic Supp'!H39+'Student Services'!H39+'Institutional Supp'!H39+Scholarships!H39+'OP&amp;M'!H39+Hospitals!H39+Transfers!H39+Other!H39</f>
        <v>531478</v>
      </c>
      <c r="D90" s="304">
        <f>Instruction!J39+Research!J39+'Public Service'!J39+'Academic Supp'!J39+'Student Services'!J39+'Institutional Supp'!J39+Scholarships!J39+'OP&amp;M'!J39+Hospitals!J39+Transfers!J39+Other!J39</f>
        <v>601747</v>
      </c>
      <c r="E90" s="304">
        <f t="shared" si="6"/>
        <v>70269</v>
      </c>
      <c r="F90" s="301">
        <f t="shared" si="7"/>
        <v>0.13221431555022034</v>
      </c>
    </row>
    <row r="91" spans="1:6" s="3" customFormat="1" ht="15" customHeight="1" x14ac:dyDescent="0.25">
      <c r="A91" s="307" t="s">
        <v>190</v>
      </c>
      <c r="B91" s="309">
        <f>SUM(B87:B90)</f>
        <v>47971450</v>
      </c>
      <c r="C91" s="309">
        <f>SUM(C87:C90)</f>
        <v>46039367</v>
      </c>
      <c r="D91" s="309">
        <f>SUM(D87:D90)</f>
        <v>26928770</v>
      </c>
      <c r="E91" s="309">
        <f t="shared" si="6"/>
        <v>-19110597</v>
      </c>
      <c r="F91" s="310">
        <f t="shared" si="7"/>
        <v>-0.41509252288373122</v>
      </c>
    </row>
    <row r="92" spans="1:6" ht="15" customHeight="1" x14ac:dyDescent="0.25">
      <c r="A92" s="305" t="s">
        <v>191</v>
      </c>
      <c r="B92" s="304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1127313</v>
      </c>
      <c r="C92" s="304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275526</v>
      </c>
      <c r="D92" s="304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341426</v>
      </c>
      <c r="E92" s="304">
        <f t="shared" si="6"/>
        <v>65900</v>
      </c>
      <c r="F92" s="301">
        <f t="shared" si="7"/>
        <v>0.23917887967015816</v>
      </c>
    </row>
    <row r="93" spans="1:6" ht="15" customHeight="1" x14ac:dyDescent="0.25">
      <c r="A93" s="305" t="s">
        <v>192</v>
      </c>
      <c r="B93" s="304">
        <f>Instruction!F31+Research!F31+'Public Service'!F31+'Academic Supp'!F31+'Student Services'!F31+'Institutional Supp'!F31+Scholarships!F31+'OP&amp;M'!F31+Hospitals!F31+Transfers!F31+Other!F31</f>
        <v>27711</v>
      </c>
      <c r="C93" s="304">
        <f>Instruction!H31+Research!H31+'Public Service'!H31+'Academic Supp'!H31+'Student Services'!H31+'Institutional Supp'!H31+Scholarships!H31+'OP&amp;M'!H31+Hospitals!H31+Transfers!H31+Other!H31</f>
        <v>50000</v>
      </c>
      <c r="D93" s="304">
        <f>Instruction!J31+Research!J31+'Public Service'!J31+'Academic Supp'!J31+'Student Services'!J31+'Institutional Supp'!J31+Scholarships!J31+'OP&amp;M'!J31+Hospitals!J31+Transfers!J31+Other!J31</f>
        <v>50000</v>
      </c>
      <c r="E93" s="304">
        <f t="shared" si="6"/>
        <v>0</v>
      </c>
      <c r="F93" s="301">
        <f t="shared" si="7"/>
        <v>0</v>
      </c>
    </row>
    <row r="94" spans="1:6" ht="15" customHeight="1" x14ac:dyDescent="0.25">
      <c r="A94" s="312" t="s">
        <v>193</v>
      </c>
      <c r="B94" s="304">
        <f>Instruction!F33+Research!F33+'Public Service'!F33+'Academic Supp'!F33+'Student Services'!F33+'Institutional Supp'!F33+Scholarships!F33+'OP&amp;M'!F33+Hospitals!F33+Transfers!F33+Other!F33</f>
        <v>0</v>
      </c>
      <c r="C94" s="304">
        <f>Instruction!H33+Research!H33+'Public Service'!H33+'Academic Supp'!H33+'Student Services'!H33+'Institutional Supp'!H33+Scholarships!H33+'OP&amp;M'!H33+Hospitals!H33+Transfers!H33+Other!H33</f>
        <v>0</v>
      </c>
      <c r="D94" s="304">
        <f>Instruction!J33+Research!J33+'Public Service'!J33+'Academic Supp'!J33+'Student Services'!J33+'Institutional Supp'!J33+Scholarships!J33+'OP&amp;M'!J33+Hospitals!J33+Transfers!J33++Other!J33</f>
        <v>0</v>
      </c>
      <c r="E94" s="304">
        <f t="shared" si="6"/>
        <v>0</v>
      </c>
      <c r="F94" s="301">
        <f t="shared" si="7"/>
        <v>0</v>
      </c>
    </row>
    <row r="95" spans="1:6" s="3" customFormat="1" ht="15" customHeight="1" x14ac:dyDescent="0.25">
      <c r="A95" s="326" t="s">
        <v>194</v>
      </c>
      <c r="B95" s="325">
        <f>SUM(B92:B94)</f>
        <v>1155024</v>
      </c>
      <c r="C95" s="325">
        <f>SUM(C92:C94)</f>
        <v>325526</v>
      </c>
      <c r="D95" s="325">
        <f>SUM(D92:D94)</f>
        <v>391426</v>
      </c>
      <c r="E95" s="325">
        <f t="shared" si="6"/>
        <v>65900</v>
      </c>
      <c r="F95" s="310">
        <f t="shared" si="7"/>
        <v>0.20244158684713356</v>
      </c>
    </row>
    <row r="96" spans="1:6" ht="15" customHeight="1" x14ac:dyDescent="0.25">
      <c r="A96" s="312" t="s">
        <v>296</v>
      </c>
      <c r="B96" s="304">
        <f>Instruction!F42+Research!F42+'Public Service'!F42+'Academic Supp'!F42+'Student Services'!F42+'Institutional Supp'!F42+Scholarships!F42+'OP&amp;M'!F42+Hospitals!F42+Transfers!F42+Other!F42</f>
        <v>0</v>
      </c>
      <c r="C96" s="304">
        <f>Instruction!H42+Research!H42+'Public Service'!H42+'Academic Supp'!H42+'Student Services'!H42+'Institutional Supp'!H42+Scholarships!H42+'OP&amp;M'!H42+Hospitals!H42+Transfers!H42+Other!H42</f>
        <v>0</v>
      </c>
      <c r="D96" s="302">
        <f>Instruction!J42+Research!J42+'Public Service'!J42+'Academic Supp'!J42+'Student Services'!J42+'Institutional Supp'!J42+Scholarships!J42+'OP&amp;M'!J42+Hospitals!J42+Transfers!J42+Other!J42</f>
        <v>0</v>
      </c>
      <c r="E96" s="304">
        <f t="shared" si="6"/>
        <v>0</v>
      </c>
      <c r="F96" s="301">
        <f t="shared" si="7"/>
        <v>0</v>
      </c>
    </row>
    <row r="97" spans="1:6" s="3" customFormat="1" ht="15" customHeight="1" thickBot="1" x14ac:dyDescent="0.3">
      <c r="A97" s="327" t="s">
        <v>176</v>
      </c>
      <c r="B97" s="328">
        <f>B95+B91+B86+B82+B96</f>
        <v>232381208</v>
      </c>
      <c r="C97" s="328">
        <f>C95+C91+C86+C82+C96</f>
        <v>242381208</v>
      </c>
      <c r="D97" s="329">
        <f>D95+D91+D86+D82+D96</f>
        <v>215540232</v>
      </c>
      <c r="E97" s="328">
        <f t="shared" si="6"/>
        <v>-26840976</v>
      </c>
      <c r="F97" s="330">
        <f t="shared" si="7"/>
        <v>-0.11073868399896744</v>
      </c>
    </row>
    <row r="98" spans="1:6" ht="15" customHeight="1" x14ac:dyDescent="0.25">
      <c r="A98" s="80"/>
      <c r="B98" s="121"/>
      <c r="C98" s="121"/>
      <c r="D98" s="121"/>
      <c r="E98" s="121"/>
      <c r="F98" s="286" t="s">
        <v>117</v>
      </c>
    </row>
    <row r="99" spans="1:6" ht="15" customHeight="1" x14ac:dyDescent="0.25">
      <c r="A99" s="80" t="s">
        <v>535</v>
      </c>
      <c r="B99" s="121"/>
      <c r="C99" s="121"/>
      <c r="D99" s="121"/>
      <c r="E99" s="121"/>
      <c r="F99" s="286"/>
    </row>
    <row r="100" spans="1:6" ht="15" customHeight="1" x14ac:dyDescent="0.25">
      <c r="A100" s="80" t="s">
        <v>195</v>
      </c>
      <c r="B100" s="121"/>
      <c r="C100" s="121"/>
      <c r="D100" s="121"/>
      <c r="E100" s="121"/>
      <c r="F100" s="286"/>
    </row>
    <row r="101" spans="1:6" ht="15" customHeight="1" x14ac:dyDescent="0.25">
      <c r="A101" s="80" t="s">
        <v>117</v>
      </c>
      <c r="B101" s="121"/>
      <c r="C101" s="121"/>
      <c r="D101" s="121"/>
      <c r="E101" s="121"/>
      <c r="F101" s="331"/>
    </row>
  </sheetData>
  <pageMargins left="0.6" right="0.2" top="0.3" bottom="0.55000000000000004" header="0.3" footer="0.3"/>
  <pageSetup scale="50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L56"/>
  <sheetViews>
    <sheetView zoomScaleNormal="100" workbookViewId="0">
      <pane xSplit="1" ySplit="5" topLeftCell="B12" activePane="bottomRight" state="frozen"/>
      <selection activeCell="A24" sqref="A24"/>
      <selection pane="topRight" activeCell="A24" sqref="A24"/>
      <selection pane="bottomLeft" activeCell="A24" sqref="A24"/>
      <selection pane="bottomRight" activeCell="A24" sqref="A24"/>
    </sheetView>
  </sheetViews>
  <sheetFormatPr defaultColWidth="12.42578125" defaultRowHeight="15" customHeight="1" x14ac:dyDescent="0.2"/>
  <cols>
    <col min="1" max="1" width="73.140625" style="81" customWidth="1"/>
    <col min="2" max="5" width="24.85546875" style="121" customWidth="1"/>
    <col min="6" max="6" width="24.85546875" style="81" customWidth="1"/>
    <col min="7" max="7" width="16.85546875" style="81" customWidth="1"/>
    <col min="8" max="16384" width="12.42578125" style="81"/>
  </cols>
  <sheetData>
    <row r="1" spans="1:12" s="339" customFormat="1" ht="20.100000000000001" customHeight="1" x14ac:dyDescent="0.25">
      <c r="A1" s="333" t="s">
        <v>131</v>
      </c>
      <c r="B1" s="335"/>
      <c r="C1" s="336" t="s">
        <v>79</v>
      </c>
      <c r="D1" s="337" t="str">
        <f>Revenue!B2</f>
        <v>University of Louisiana at Lafayette</v>
      </c>
      <c r="E1" s="338"/>
      <c r="G1" s="340"/>
      <c r="H1" s="340"/>
      <c r="I1" s="340"/>
      <c r="J1" s="340"/>
      <c r="K1" s="340"/>
      <c r="L1" s="340"/>
    </row>
    <row r="2" spans="1:12" s="339" customFormat="1" ht="20.100000000000001" customHeight="1" x14ac:dyDescent="0.25">
      <c r="A2" s="333" t="s">
        <v>200</v>
      </c>
      <c r="B2" s="335"/>
      <c r="C2" s="335"/>
      <c r="D2" s="335"/>
      <c r="E2" s="335"/>
      <c r="F2" s="340"/>
      <c r="G2" s="340"/>
      <c r="H2" s="340"/>
      <c r="I2" s="340"/>
      <c r="J2" s="340"/>
      <c r="K2" s="340"/>
      <c r="L2" s="340"/>
    </row>
    <row r="3" spans="1:12" s="339" customFormat="1" ht="20.100000000000001" customHeight="1" thickBot="1" x14ac:dyDescent="0.3">
      <c r="A3" s="334" t="s">
        <v>201</v>
      </c>
      <c r="B3" s="341"/>
      <c r="C3" s="341"/>
      <c r="D3" s="341"/>
      <c r="E3" s="341"/>
      <c r="F3" s="340"/>
      <c r="G3" s="340"/>
      <c r="H3" s="340"/>
      <c r="I3" s="340"/>
      <c r="J3" s="340"/>
      <c r="K3" s="340"/>
      <c r="L3" s="340"/>
    </row>
    <row r="4" spans="1:12" ht="15" customHeight="1" thickTop="1" x14ac:dyDescent="0.25">
      <c r="A4" s="266" t="s">
        <v>202</v>
      </c>
      <c r="B4" s="267" t="s">
        <v>231</v>
      </c>
      <c r="C4" s="267" t="s">
        <v>203</v>
      </c>
      <c r="D4" s="267" t="s">
        <v>203</v>
      </c>
      <c r="E4" s="268" t="s">
        <v>204</v>
      </c>
      <c r="F4" s="269"/>
    </row>
    <row r="5" spans="1:12" ht="15" customHeight="1" x14ac:dyDescent="0.25">
      <c r="A5" s="179"/>
      <c r="B5" s="270" t="s">
        <v>526</v>
      </c>
      <c r="C5" s="270" t="s">
        <v>526</v>
      </c>
      <c r="D5" s="441" t="s">
        <v>560</v>
      </c>
      <c r="E5" s="270" t="s">
        <v>526</v>
      </c>
    </row>
    <row r="6" spans="1:12" ht="15" customHeight="1" x14ac:dyDescent="0.25">
      <c r="A6" s="194" t="s">
        <v>205</v>
      </c>
      <c r="B6" s="271"/>
      <c r="C6" s="271"/>
      <c r="D6" s="271"/>
      <c r="E6" s="272"/>
    </row>
    <row r="7" spans="1:12" ht="15" customHeight="1" x14ac:dyDescent="0.2">
      <c r="A7" s="400" t="s">
        <v>206</v>
      </c>
      <c r="B7" s="273">
        <f>Revenue!F87</f>
        <v>0</v>
      </c>
      <c r="C7" s="273">
        <f>Revenue!H87</f>
        <v>0</v>
      </c>
      <c r="D7" s="273">
        <f>Revenue!J87</f>
        <v>0</v>
      </c>
      <c r="E7" s="274">
        <f t="shared" ref="E7:E12" si="0">D7-C7</f>
        <v>0</v>
      </c>
    </row>
    <row r="8" spans="1:12" ht="15" customHeight="1" x14ac:dyDescent="0.2">
      <c r="A8" s="370" t="s">
        <v>207</v>
      </c>
      <c r="B8" s="271">
        <f>Revenue!F88</f>
        <v>0</v>
      </c>
      <c r="C8" s="271">
        <f>Revenue!H88</f>
        <v>0</v>
      </c>
      <c r="D8" s="271">
        <f>Revenue!J88</f>
        <v>0</v>
      </c>
      <c r="E8" s="272">
        <f t="shared" si="0"/>
        <v>0</v>
      </c>
    </row>
    <row r="9" spans="1:12" ht="15" customHeight="1" x14ac:dyDescent="0.2">
      <c r="A9" s="401" t="s">
        <v>254</v>
      </c>
      <c r="B9" s="271">
        <f>Revenue!F89</f>
        <v>0</v>
      </c>
      <c r="C9" s="271">
        <f>Revenue!H89</f>
        <v>0</v>
      </c>
      <c r="D9" s="271">
        <f>Revenue!J89</f>
        <v>0</v>
      </c>
      <c r="E9" s="272">
        <f t="shared" si="0"/>
        <v>0</v>
      </c>
    </row>
    <row r="10" spans="1:12" ht="15" customHeight="1" x14ac:dyDescent="0.2">
      <c r="A10" s="401" t="s">
        <v>208</v>
      </c>
      <c r="B10" s="271">
        <f>Revenue!F90</f>
        <v>0</v>
      </c>
      <c r="C10" s="271">
        <f>Revenue!H90</f>
        <v>0</v>
      </c>
      <c r="D10" s="271">
        <f>Revenue!J90</f>
        <v>0</v>
      </c>
      <c r="E10" s="272">
        <f t="shared" si="0"/>
        <v>0</v>
      </c>
    </row>
    <row r="11" spans="1:12" ht="15" customHeight="1" x14ac:dyDescent="0.2">
      <c r="A11" s="401" t="s">
        <v>255</v>
      </c>
      <c r="B11" s="271">
        <f>Revenue!F92</f>
        <v>185000</v>
      </c>
      <c r="C11" s="271">
        <f>Revenue!H92</f>
        <v>185000</v>
      </c>
      <c r="D11" s="271">
        <f>Revenue!J92</f>
        <v>185000</v>
      </c>
      <c r="E11" s="272">
        <f t="shared" si="0"/>
        <v>0</v>
      </c>
    </row>
    <row r="12" spans="1:12" s="136" customFormat="1" ht="15" customHeight="1" x14ac:dyDescent="0.25">
      <c r="A12" s="197" t="s">
        <v>209</v>
      </c>
      <c r="B12" s="275">
        <f>B10+B9+B8+B7+B11</f>
        <v>185000</v>
      </c>
      <c r="C12" s="275">
        <f>C10+C9+C8+C7+C11</f>
        <v>185000</v>
      </c>
      <c r="D12" s="275">
        <f>D10+D9+D8+D7+D11</f>
        <v>185000</v>
      </c>
      <c r="E12" s="276">
        <f t="shared" si="0"/>
        <v>0</v>
      </c>
    </row>
    <row r="13" spans="1:12" s="136" customFormat="1" ht="15" customHeight="1" x14ac:dyDescent="0.25">
      <c r="A13" s="197" t="s">
        <v>414</v>
      </c>
      <c r="B13" s="275">
        <f>Revenue!F109</f>
        <v>0</v>
      </c>
      <c r="C13" s="275">
        <f>Revenue!H109</f>
        <v>0</v>
      </c>
      <c r="D13" s="275">
        <f>Revenue!J109</f>
        <v>0</v>
      </c>
      <c r="E13" s="276">
        <f>D13-C13</f>
        <v>0</v>
      </c>
    </row>
    <row r="14" spans="1:12" ht="15" customHeight="1" x14ac:dyDescent="0.25">
      <c r="A14" s="194" t="s">
        <v>210</v>
      </c>
      <c r="B14" s="271"/>
      <c r="C14" s="271"/>
      <c r="D14" s="271"/>
      <c r="E14" s="272"/>
    </row>
    <row r="15" spans="1:12" ht="15" customHeight="1" x14ac:dyDescent="0.25">
      <c r="A15" s="180" t="s">
        <v>211</v>
      </c>
      <c r="B15" s="273"/>
      <c r="C15" s="273"/>
      <c r="D15" s="273"/>
      <c r="E15" s="274"/>
    </row>
    <row r="16" spans="1:12" ht="15" customHeight="1" x14ac:dyDescent="0.2">
      <c r="A16" s="400" t="s">
        <v>212</v>
      </c>
      <c r="B16" s="273">
        <f>Revenue!F7</f>
        <v>80338481</v>
      </c>
      <c r="C16" s="273">
        <f>Revenue!H7</f>
        <v>78722936</v>
      </c>
      <c r="D16" s="273">
        <f>Revenue!J7</f>
        <v>80579115</v>
      </c>
      <c r="E16" s="273">
        <f>D16-C16</f>
        <v>1856179</v>
      </c>
    </row>
    <row r="17" spans="1:5" ht="15" customHeight="1" x14ac:dyDescent="0.2">
      <c r="A17" s="400" t="s">
        <v>213</v>
      </c>
      <c r="B17" s="273">
        <f>Revenue!F19</f>
        <v>4460560</v>
      </c>
      <c r="C17" s="273">
        <f>Revenue!H19</f>
        <v>4326314</v>
      </c>
      <c r="D17" s="273">
        <f>Revenue!J19</f>
        <v>4472009</v>
      </c>
      <c r="E17" s="273">
        <f>D17-C17</f>
        <v>145695</v>
      </c>
    </row>
    <row r="18" spans="1:5" ht="15" customHeight="1" x14ac:dyDescent="0.2">
      <c r="A18" s="400" t="s">
        <v>214</v>
      </c>
      <c r="B18" s="273">
        <f>Revenue!F9</f>
        <v>2914287</v>
      </c>
      <c r="C18" s="273">
        <f>Revenue!H9</f>
        <v>3090874</v>
      </c>
      <c r="D18" s="273">
        <f>Revenue!J9</f>
        <v>3080501</v>
      </c>
      <c r="E18" s="273">
        <f>D18-C18</f>
        <v>-10373</v>
      </c>
    </row>
    <row r="19" spans="1:5" ht="15" customHeight="1" x14ac:dyDescent="0.2">
      <c r="A19" s="400" t="s">
        <v>215</v>
      </c>
      <c r="B19" s="273">
        <f>Revenue!F10</f>
        <v>1479388</v>
      </c>
      <c r="C19" s="273">
        <f>Revenue!H10</f>
        <v>1459382</v>
      </c>
      <c r="D19" s="273">
        <f>Revenue!J10</f>
        <v>1485324</v>
      </c>
      <c r="E19" s="273">
        <f>D19-C19</f>
        <v>25942</v>
      </c>
    </row>
    <row r="20" spans="1:5" ht="15" customHeight="1" x14ac:dyDescent="0.2">
      <c r="A20" s="400" t="s">
        <v>357</v>
      </c>
      <c r="B20" s="273">
        <f>Revenue!F11</f>
        <v>0</v>
      </c>
      <c r="C20" s="273">
        <f>Revenue!H11</f>
        <v>0</v>
      </c>
      <c r="D20" s="273">
        <f>Revenue!J11</f>
        <v>0</v>
      </c>
      <c r="E20" s="273">
        <f t="shared" ref="E20:E28" si="1">D20-C20</f>
        <v>0</v>
      </c>
    </row>
    <row r="21" spans="1:5" ht="15" customHeight="1" x14ac:dyDescent="0.2">
      <c r="A21" s="400" t="s">
        <v>358</v>
      </c>
      <c r="B21" s="273">
        <f>Revenue!F12</f>
        <v>0</v>
      </c>
      <c r="C21" s="273">
        <f>Revenue!H12</f>
        <v>0</v>
      </c>
      <c r="D21" s="273">
        <f>Revenue!J12</f>
        <v>0</v>
      </c>
      <c r="E21" s="273">
        <f t="shared" si="1"/>
        <v>0</v>
      </c>
    </row>
    <row r="22" spans="1:5" ht="15" customHeight="1" x14ac:dyDescent="0.2">
      <c r="A22" s="400" t="s">
        <v>418</v>
      </c>
      <c r="B22" s="273">
        <f>Revenue!F13</f>
        <v>0</v>
      </c>
      <c r="C22" s="273">
        <f>Revenue!H13</f>
        <v>0</v>
      </c>
      <c r="D22" s="273">
        <f>Revenue!J13</f>
        <v>0</v>
      </c>
      <c r="E22" s="273">
        <f>D22-C22</f>
        <v>0</v>
      </c>
    </row>
    <row r="23" spans="1:5" ht="15" customHeight="1" x14ac:dyDescent="0.2">
      <c r="A23" s="400" t="s">
        <v>420</v>
      </c>
      <c r="B23" s="273">
        <f>Revenue!F16</f>
        <v>0</v>
      </c>
      <c r="C23" s="273">
        <f>Revenue!H16</f>
        <v>0</v>
      </c>
      <c r="D23" s="273">
        <f>Revenue!J16</f>
        <v>0</v>
      </c>
      <c r="E23" s="273">
        <f t="shared" si="1"/>
        <v>0</v>
      </c>
    </row>
    <row r="24" spans="1:5" ht="15" customHeight="1" x14ac:dyDescent="0.2">
      <c r="A24" s="400" t="s">
        <v>359</v>
      </c>
      <c r="B24" s="273">
        <f>Revenue!F14</f>
        <v>0</v>
      </c>
      <c r="C24" s="273">
        <f>Revenue!H14</f>
        <v>0</v>
      </c>
      <c r="D24" s="273">
        <f>Revenue!J14</f>
        <v>0</v>
      </c>
      <c r="E24" s="273">
        <f t="shared" si="1"/>
        <v>0</v>
      </c>
    </row>
    <row r="25" spans="1:5" ht="15" customHeight="1" x14ac:dyDescent="0.2">
      <c r="A25" s="400" t="s">
        <v>360</v>
      </c>
      <c r="B25" s="273">
        <f>Revenue!F15</f>
        <v>0</v>
      </c>
      <c r="C25" s="273">
        <f>Revenue!H15</f>
        <v>0</v>
      </c>
      <c r="D25" s="273">
        <f>Revenue!J15</f>
        <v>0</v>
      </c>
      <c r="E25" s="273">
        <f t="shared" si="1"/>
        <v>0</v>
      </c>
    </row>
    <row r="26" spans="1:5" ht="15" customHeight="1" x14ac:dyDescent="0.2">
      <c r="A26" s="400" t="s">
        <v>361</v>
      </c>
      <c r="B26" s="273">
        <f>Revenue!F17</f>
        <v>35141382</v>
      </c>
      <c r="C26" s="273">
        <f>Revenue!H17</f>
        <v>35150919</v>
      </c>
      <c r="D26" s="273">
        <f>Revenue!J17</f>
        <v>34407476</v>
      </c>
      <c r="E26" s="273">
        <f t="shared" si="1"/>
        <v>-743443</v>
      </c>
    </row>
    <row r="27" spans="1:5" ht="15" customHeight="1" x14ac:dyDescent="0.2">
      <c r="A27" s="400" t="s">
        <v>362</v>
      </c>
      <c r="B27" s="273">
        <f>Revenue!F18</f>
        <v>0</v>
      </c>
      <c r="C27" s="273">
        <f>Revenue!H18</f>
        <v>0</v>
      </c>
      <c r="D27" s="273">
        <f>Revenue!J18</f>
        <v>0</v>
      </c>
      <c r="E27" s="273">
        <f t="shared" si="1"/>
        <v>0</v>
      </c>
    </row>
    <row r="28" spans="1:5" ht="15" customHeight="1" x14ac:dyDescent="0.2">
      <c r="A28" s="400" t="s">
        <v>363</v>
      </c>
      <c r="B28" s="273">
        <f>Revenue!F22</f>
        <v>0</v>
      </c>
      <c r="C28" s="273">
        <f>Revenue!H22</f>
        <v>0</v>
      </c>
      <c r="D28" s="273">
        <f>Revenue!J22</f>
        <v>0</v>
      </c>
      <c r="E28" s="273">
        <f t="shared" si="1"/>
        <v>0</v>
      </c>
    </row>
    <row r="29" spans="1:5" ht="15" customHeight="1" x14ac:dyDescent="0.2">
      <c r="A29" s="400" t="s">
        <v>364</v>
      </c>
      <c r="B29" s="273">
        <f>Revenue!F23</f>
        <v>173886</v>
      </c>
      <c r="C29" s="273">
        <f>Revenue!H23</f>
        <v>204000</v>
      </c>
      <c r="D29" s="273">
        <f>Revenue!J23</f>
        <v>175000</v>
      </c>
      <c r="E29" s="273">
        <f>D29-C29</f>
        <v>-29000</v>
      </c>
    </row>
    <row r="30" spans="1:5" s="136" customFormat="1" ht="15" customHeight="1" x14ac:dyDescent="0.25">
      <c r="A30" s="194" t="s">
        <v>216</v>
      </c>
      <c r="B30" s="275">
        <f>SUM(B16:B29)</f>
        <v>124507984</v>
      </c>
      <c r="C30" s="275">
        <f>SUM(C16:C29)</f>
        <v>122954425</v>
      </c>
      <c r="D30" s="275">
        <f>SUM(D16:D29)</f>
        <v>124199425</v>
      </c>
      <c r="E30" s="275">
        <f>SUM(E16:E29)</f>
        <v>1245000</v>
      </c>
    </row>
    <row r="31" spans="1:5" ht="15" customHeight="1" x14ac:dyDescent="0.2">
      <c r="A31" s="402" t="s">
        <v>217</v>
      </c>
      <c r="B31" s="273">
        <f>Revenue!F26</f>
        <v>0</v>
      </c>
      <c r="C31" s="273">
        <f>Revenue!H26</f>
        <v>0</v>
      </c>
      <c r="D31" s="273">
        <f>Revenue!J26</f>
        <v>0</v>
      </c>
      <c r="E31" s="274">
        <f t="shared" ref="E31:E37" si="2">D31-C31</f>
        <v>0</v>
      </c>
    </row>
    <row r="32" spans="1:5" ht="15" customHeight="1" x14ac:dyDescent="0.2">
      <c r="A32" s="400" t="s">
        <v>218</v>
      </c>
      <c r="B32" s="271">
        <f>Revenue!F28</f>
        <v>0</v>
      </c>
      <c r="C32" s="271">
        <f>Revenue!H28</f>
        <v>0</v>
      </c>
      <c r="D32" s="271">
        <f>Revenue!J28</f>
        <v>0</v>
      </c>
      <c r="E32" s="272">
        <f t="shared" si="2"/>
        <v>0</v>
      </c>
    </row>
    <row r="33" spans="1:5" ht="15" customHeight="1" x14ac:dyDescent="0.2">
      <c r="A33" s="403" t="s">
        <v>219</v>
      </c>
      <c r="B33" s="271">
        <f>Revenue!F74</f>
        <v>0</v>
      </c>
      <c r="C33" s="271">
        <f>Revenue!H74</f>
        <v>0</v>
      </c>
      <c r="D33" s="271">
        <f>Revenue!J74</f>
        <v>0</v>
      </c>
      <c r="E33" s="272">
        <f t="shared" si="2"/>
        <v>0</v>
      </c>
    </row>
    <row r="34" spans="1:5" ht="15" customHeight="1" x14ac:dyDescent="0.2">
      <c r="A34" s="401" t="s">
        <v>220</v>
      </c>
      <c r="B34" s="271">
        <f>Revenue!F29</f>
        <v>0</v>
      </c>
      <c r="C34" s="271">
        <f>Revenue!H29</f>
        <v>0</v>
      </c>
      <c r="D34" s="271">
        <f>Revenue!J29</f>
        <v>0</v>
      </c>
      <c r="E34" s="272">
        <f t="shared" si="2"/>
        <v>0</v>
      </c>
    </row>
    <row r="35" spans="1:5" ht="15" customHeight="1" x14ac:dyDescent="0.2">
      <c r="A35" s="400" t="s">
        <v>221</v>
      </c>
      <c r="B35" s="271">
        <v>0</v>
      </c>
      <c r="C35" s="271">
        <v>0</v>
      </c>
      <c r="D35" s="271">
        <v>0</v>
      </c>
      <c r="E35" s="272">
        <f t="shared" si="2"/>
        <v>0</v>
      </c>
    </row>
    <row r="36" spans="1:5" ht="15" customHeight="1" x14ac:dyDescent="0.2">
      <c r="A36" s="403" t="s">
        <v>222</v>
      </c>
      <c r="B36" s="271">
        <f>Revenue!F30</f>
        <v>12431541</v>
      </c>
      <c r="C36" s="271">
        <f>Revenue!H30</f>
        <v>23985100</v>
      </c>
      <c r="D36" s="271">
        <f>Revenue!J30</f>
        <v>12740100</v>
      </c>
      <c r="E36" s="272">
        <f t="shared" si="2"/>
        <v>-11245000</v>
      </c>
    </row>
    <row r="37" spans="1:5" ht="15" customHeight="1" x14ac:dyDescent="0.2">
      <c r="A37" s="402" t="s">
        <v>524</v>
      </c>
      <c r="B37" s="271">
        <f>Revenue!F31</f>
        <v>0</v>
      </c>
      <c r="C37" s="271">
        <f>Revenue!H31</f>
        <v>0</v>
      </c>
      <c r="D37" s="271">
        <f>Revenue!J31</f>
        <v>0</v>
      </c>
      <c r="E37" s="272">
        <f t="shared" si="2"/>
        <v>0</v>
      </c>
    </row>
    <row r="38" spans="1:5" s="136" customFormat="1" ht="15" customHeight="1" x14ac:dyDescent="0.25">
      <c r="A38" s="197" t="s">
        <v>223</v>
      </c>
      <c r="B38" s="277">
        <f>B30+SUM(B31:B37)</f>
        <v>136939525</v>
      </c>
      <c r="C38" s="277">
        <f>C30+SUM(C31:C37)</f>
        <v>146939525</v>
      </c>
      <c r="D38" s="277">
        <f>D30+SUM(D31:D37)</f>
        <v>136939525</v>
      </c>
      <c r="E38" s="278">
        <f>E30+SUM(E31:E37)</f>
        <v>-10000000</v>
      </c>
    </row>
    <row r="39" spans="1:5" ht="15" customHeight="1" x14ac:dyDescent="0.25">
      <c r="A39" s="180" t="s">
        <v>224</v>
      </c>
      <c r="B39" s="273"/>
      <c r="C39" s="273"/>
      <c r="D39" s="273"/>
      <c r="E39" s="274"/>
    </row>
    <row r="40" spans="1:5" ht="15" customHeight="1" x14ac:dyDescent="0.2">
      <c r="A40" s="179" t="s">
        <v>225</v>
      </c>
      <c r="B40" s="273">
        <f>Revenue!F65</f>
        <v>0</v>
      </c>
      <c r="C40" s="273">
        <f>Revenue!H65</f>
        <v>0</v>
      </c>
      <c r="D40" s="273">
        <f>Revenue!J65</f>
        <v>0</v>
      </c>
      <c r="E40" s="274">
        <f>D40-C40</f>
        <v>0</v>
      </c>
    </row>
    <row r="41" spans="1:5" ht="15" customHeight="1" x14ac:dyDescent="0.2">
      <c r="A41" s="186" t="s">
        <v>226</v>
      </c>
      <c r="B41" s="279">
        <f>Revenue!F66</f>
        <v>0</v>
      </c>
      <c r="C41" s="279">
        <f>Revenue!H66</f>
        <v>0</v>
      </c>
      <c r="D41" s="279">
        <f>Revenue!J66</f>
        <v>0</v>
      </c>
      <c r="E41" s="280">
        <f>D41-C41</f>
        <v>0</v>
      </c>
    </row>
    <row r="42" spans="1:5" ht="15" customHeight="1" x14ac:dyDescent="0.25">
      <c r="A42" s="194" t="s">
        <v>227</v>
      </c>
      <c r="B42" s="273"/>
      <c r="C42" s="273"/>
      <c r="D42" s="273"/>
      <c r="E42" s="273"/>
    </row>
    <row r="43" spans="1:5" ht="15" customHeight="1" x14ac:dyDescent="0.2">
      <c r="A43" s="179" t="s">
        <v>228</v>
      </c>
      <c r="B43" s="273">
        <f>Revenue!F67</f>
        <v>0</v>
      </c>
      <c r="C43" s="273">
        <f>Revenue!H67</f>
        <v>0</v>
      </c>
      <c r="D43" s="273">
        <f>Revenue!J67</f>
        <v>0</v>
      </c>
      <c r="E43" s="274">
        <f>D43-C43</f>
        <v>0</v>
      </c>
    </row>
    <row r="44" spans="1:5" ht="15" customHeight="1" x14ac:dyDescent="0.2">
      <c r="A44" s="186" t="s">
        <v>252</v>
      </c>
      <c r="B44" s="271">
        <f>Revenue!F68+Revenue!F73</f>
        <v>0</v>
      </c>
      <c r="C44" s="271">
        <f>Revenue!H68+Revenue!H73</f>
        <v>0</v>
      </c>
      <c r="D44" s="271">
        <f>Revenue!J68+Revenue!J73</f>
        <v>0</v>
      </c>
      <c r="E44" s="272">
        <f>D44-C44</f>
        <v>0</v>
      </c>
    </row>
    <row r="45" spans="1:5" s="136" customFormat="1" ht="15" customHeight="1" x14ac:dyDescent="0.25">
      <c r="A45" s="194" t="s">
        <v>229</v>
      </c>
      <c r="B45" s="275">
        <f>B44+B43+B41+B40</f>
        <v>0</v>
      </c>
      <c r="C45" s="275">
        <f>C44+C43+C41+C40</f>
        <v>0</v>
      </c>
      <c r="D45" s="275">
        <f>D44+D43+D41+D40</f>
        <v>0</v>
      </c>
      <c r="E45" s="276">
        <f>D45-C45</f>
        <v>0</v>
      </c>
    </row>
    <row r="46" spans="1:5" s="136" customFormat="1" ht="15" customHeight="1" x14ac:dyDescent="0.25">
      <c r="A46" s="194" t="s">
        <v>32</v>
      </c>
      <c r="B46" s="275">
        <f>Revenue!F35</f>
        <v>0</v>
      </c>
      <c r="C46" s="275">
        <f>Revenue!H35</f>
        <v>0</v>
      </c>
      <c r="D46" s="275">
        <f>Revenue!J35</f>
        <v>0</v>
      </c>
      <c r="E46" s="276">
        <f>D46-C46</f>
        <v>0</v>
      </c>
    </row>
    <row r="47" spans="1:5" s="136" customFormat="1" ht="15" customHeight="1" thickBot="1" x14ac:dyDescent="0.3">
      <c r="A47" s="281" t="s">
        <v>230</v>
      </c>
      <c r="B47" s="282">
        <f>B45+B38+B12+B13+B46</f>
        <v>137124525</v>
      </c>
      <c r="C47" s="282">
        <f>C45+C38+C12+C13+C46</f>
        <v>147124525</v>
      </c>
      <c r="D47" s="282">
        <f>D45+D38+D12+D13+D46</f>
        <v>137124525</v>
      </c>
      <c r="E47" s="283">
        <f>D47-C47</f>
        <v>-10000000</v>
      </c>
    </row>
    <row r="48" spans="1:5" ht="15" customHeight="1" thickTop="1" x14ac:dyDescent="0.25">
      <c r="A48" s="136"/>
    </row>
    <row r="49" spans="1:1" ht="15" customHeight="1" x14ac:dyDescent="0.25">
      <c r="A49" s="136"/>
    </row>
    <row r="51" spans="1:1" ht="15" customHeight="1" x14ac:dyDescent="0.2">
      <c r="A51" s="284"/>
    </row>
    <row r="52" spans="1:1" ht="15" customHeight="1" x14ac:dyDescent="0.2">
      <c r="A52" s="285"/>
    </row>
    <row r="53" spans="1:1" ht="15" customHeight="1" x14ac:dyDescent="0.2">
      <c r="A53" s="285" t="s">
        <v>117</v>
      </c>
    </row>
    <row r="54" spans="1:1" ht="15" customHeight="1" x14ac:dyDescent="0.2">
      <c r="A54" s="285" t="s">
        <v>117</v>
      </c>
    </row>
    <row r="56" spans="1:1" ht="15" customHeight="1" x14ac:dyDescent="0.2">
      <c r="A56" s="285" t="s">
        <v>117</v>
      </c>
    </row>
  </sheetData>
  <pageMargins left="0.75" right="0.7" top="0.75" bottom="0.75" header="0.3" footer="0.3"/>
  <pageSetup scale="50" fitToHeight="0" orientation="portrait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M84"/>
  <sheetViews>
    <sheetView view="pageBreakPreview" zoomScale="60" zoomScaleNormal="100" workbookViewId="0">
      <pane xSplit="1" ySplit="10" topLeftCell="E11" activePane="bottomRight" state="frozen"/>
      <selection activeCell="A24" sqref="A24"/>
      <selection pane="topRight" activeCell="A24" sqref="A24"/>
      <selection pane="bottomLeft" activeCell="A24" sqref="A24"/>
      <selection pane="bottomRight" activeCell="A24" sqref="A24"/>
    </sheetView>
  </sheetViews>
  <sheetFormatPr defaultColWidth="12.42578125" defaultRowHeight="15" customHeight="1" x14ac:dyDescent="0.2"/>
  <cols>
    <col min="1" max="1" width="61.85546875" style="81" customWidth="1"/>
    <col min="2" max="2" width="20.7109375" style="119" customWidth="1"/>
    <col min="3" max="3" width="12.7109375" style="81" customWidth="1"/>
    <col min="4" max="4" width="20.7109375" style="119" customWidth="1"/>
    <col min="5" max="5" width="12.7109375" style="81" customWidth="1"/>
    <col min="6" max="6" width="20.7109375" style="119" customWidth="1"/>
    <col min="7" max="7" width="12.7109375" style="81" customWidth="1"/>
    <col min="8" max="8" width="20.7109375" style="119" customWidth="1"/>
    <col min="9" max="9" width="12.7109375" style="81" customWidth="1"/>
    <col min="10" max="10" width="20.7109375" style="119" customWidth="1"/>
    <col min="11" max="11" width="12.7109375" style="81" customWidth="1"/>
    <col min="12" max="12" width="20.7109375" style="119" customWidth="1"/>
    <col min="13" max="13" width="12.7109375" style="81" customWidth="1"/>
    <col min="14" max="16384" width="12.42578125" style="81"/>
  </cols>
  <sheetData>
    <row r="1" spans="1:13" s="339" customFormat="1" ht="20.100000000000001" customHeight="1" x14ac:dyDescent="0.25">
      <c r="A1" s="333" t="s">
        <v>131</v>
      </c>
      <c r="B1" s="347"/>
      <c r="C1" s="340"/>
      <c r="D1" s="347"/>
      <c r="F1" s="347"/>
      <c r="H1" s="347"/>
      <c r="I1" s="340"/>
      <c r="J1" s="348" t="s">
        <v>79</v>
      </c>
      <c r="K1" s="337" t="str">
        <f>Revenue!B2</f>
        <v>University of Louisiana at Lafayette</v>
      </c>
      <c r="L1" s="350"/>
      <c r="M1" s="337"/>
    </row>
    <row r="2" spans="1:13" s="339" customFormat="1" ht="20.100000000000001" customHeight="1" x14ac:dyDescent="0.25">
      <c r="A2" s="333" t="s">
        <v>232</v>
      </c>
      <c r="B2" s="347"/>
      <c r="C2" s="340"/>
      <c r="D2" s="347"/>
      <c r="E2" s="340"/>
      <c r="F2" s="347"/>
      <c r="G2" s="340"/>
      <c r="H2" s="347"/>
      <c r="I2" s="340"/>
      <c r="J2" s="347"/>
      <c r="K2" s="340"/>
      <c r="L2" s="347"/>
    </row>
    <row r="3" spans="1:13" s="339" customFormat="1" ht="20.100000000000001" customHeight="1" thickBot="1" x14ac:dyDescent="0.3">
      <c r="A3" s="334" t="s">
        <v>233</v>
      </c>
      <c r="B3" s="349"/>
      <c r="C3" s="351"/>
      <c r="D3" s="349"/>
      <c r="E3" s="351"/>
      <c r="F3" s="349"/>
      <c r="G3" s="351"/>
      <c r="H3" s="349"/>
      <c r="I3" s="351"/>
      <c r="J3" s="349"/>
      <c r="K3" s="351"/>
      <c r="L3" s="349"/>
      <c r="M3" s="352"/>
    </row>
    <row r="4" spans="1:13" ht="15" customHeight="1" thickTop="1" x14ac:dyDescent="0.2">
      <c r="A4" s="177"/>
      <c r="B4" s="178"/>
      <c r="C4" s="200"/>
      <c r="D4" s="178"/>
      <c r="E4" s="200"/>
      <c r="F4" s="178"/>
      <c r="G4" s="201"/>
      <c r="H4" s="178" t="s">
        <v>117</v>
      </c>
      <c r="I4" s="200"/>
      <c r="J4" s="178"/>
      <c r="K4" s="200"/>
      <c r="L4" s="178"/>
      <c r="M4" s="201"/>
    </row>
    <row r="5" spans="1:13" ht="15" customHeight="1" x14ac:dyDescent="0.2">
      <c r="A5" s="179"/>
      <c r="G5" s="202"/>
      <c r="M5" s="202"/>
    </row>
    <row r="6" spans="1:13" ht="15" customHeight="1" x14ac:dyDescent="0.25">
      <c r="A6" s="180"/>
      <c r="B6" s="181" t="s">
        <v>527</v>
      </c>
      <c r="C6" s="203"/>
      <c r="D6" s="204"/>
      <c r="E6" s="203"/>
      <c r="F6" s="204"/>
      <c r="G6" s="205"/>
      <c r="H6" s="181" t="s">
        <v>565</v>
      </c>
      <c r="I6" s="203"/>
      <c r="J6" s="204"/>
      <c r="K6" s="203"/>
      <c r="L6" s="204"/>
      <c r="M6" s="206" t="s">
        <v>117</v>
      </c>
    </row>
    <row r="7" spans="1:13" ht="15" customHeight="1" x14ac:dyDescent="0.2">
      <c r="A7" s="179" t="s">
        <v>117</v>
      </c>
      <c r="B7" s="119" t="s">
        <v>117</v>
      </c>
      <c r="D7" s="119" t="s">
        <v>117</v>
      </c>
      <c r="F7" s="119" t="s">
        <v>117</v>
      </c>
      <c r="G7" s="202"/>
      <c r="H7" s="119" t="s">
        <v>117</v>
      </c>
      <c r="J7" s="119" t="s">
        <v>117</v>
      </c>
      <c r="L7" s="119" t="s">
        <v>117</v>
      </c>
      <c r="M7" s="202"/>
    </row>
    <row r="8" spans="1:13" ht="15" customHeight="1" x14ac:dyDescent="0.2">
      <c r="A8" s="179" t="s">
        <v>117</v>
      </c>
      <c r="B8" s="119" t="s">
        <v>117</v>
      </c>
      <c r="D8" s="119" t="s">
        <v>117</v>
      </c>
      <c r="F8" s="119" t="s">
        <v>117</v>
      </c>
      <c r="G8" s="202"/>
      <c r="H8" s="119" t="s">
        <v>117</v>
      </c>
      <c r="J8" s="119" t="s">
        <v>117</v>
      </c>
      <c r="L8" s="119" t="s">
        <v>117</v>
      </c>
      <c r="M8" s="202"/>
    </row>
    <row r="9" spans="1:13" ht="15" customHeight="1" x14ac:dyDescent="0.25">
      <c r="A9" s="182" t="s">
        <v>117</v>
      </c>
      <c r="B9" s="183" t="s">
        <v>117</v>
      </c>
      <c r="C9" s="207" t="s">
        <v>234</v>
      </c>
      <c r="D9" s="208" t="s">
        <v>117</v>
      </c>
      <c r="E9" s="207" t="s">
        <v>234</v>
      </c>
      <c r="F9" s="208" t="s">
        <v>117</v>
      </c>
      <c r="G9" s="209" t="s">
        <v>234</v>
      </c>
      <c r="H9" s="183" t="s">
        <v>117</v>
      </c>
      <c r="I9" s="207" t="s">
        <v>234</v>
      </c>
      <c r="J9" s="208" t="s">
        <v>117</v>
      </c>
      <c r="K9" s="207" t="s">
        <v>234</v>
      </c>
      <c r="L9" s="208" t="s">
        <v>117</v>
      </c>
      <c r="M9" s="209" t="s">
        <v>234</v>
      </c>
    </row>
    <row r="10" spans="1:13" ht="15" customHeight="1" x14ac:dyDescent="0.25">
      <c r="A10" s="184" t="s">
        <v>202</v>
      </c>
      <c r="B10" s="185" t="s">
        <v>235</v>
      </c>
      <c r="C10" s="210" t="s">
        <v>196</v>
      </c>
      <c r="D10" s="211" t="s">
        <v>236</v>
      </c>
      <c r="E10" s="210" t="s">
        <v>196</v>
      </c>
      <c r="F10" s="211" t="s">
        <v>196</v>
      </c>
      <c r="G10" s="212" t="s">
        <v>196</v>
      </c>
      <c r="H10" s="185" t="s">
        <v>235</v>
      </c>
      <c r="I10" s="210" t="s">
        <v>196</v>
      </c>
      <c r="J10" s="211" t="s">
        <v>236</v>
      </c>
      <c r="K10" s="210" t="s">
        <v>196</v>
      </c>
      <c r="L10" s="211" t="s">
        <v>196</v>
      </c>
      <c r="M10" s="212" t="s">
        <v>196</v>
      </c>
    </row>
    <row r="11" spans="1:13" ht="15" customHeight="1" x14ac:dyDescent="0.2">
      <c r="A11" s="186" t="s">
        <v>237</v>
      </c>
      <c r="B11" s="187" t="s">
        <v>117</v>
      </c>
      <c r="C11" s="213"/>
      <c r="D11" s="214" t="s">
        <v>117</v>
      </c>
      <c r="E11" s="213"/>
      <c r="F11" s="214" t="s">
        <v>117</v>
      </c>
      <c r="G11" s="215"/>
      <c r="H11" s="187" t="s">
        <v>117</v>
      </c>
      <c r="I11" s="213"/>
      <c r="J11" s="214" t="s">
        <v>117</v>
      </c>
      <c r="K11" s="213"/>
      <c r="L11" s="214" t="s">
        <v>117</v>
      </c>
      <c r="M11" s="215" t="s">
        <v>237</v>
      </c>
    </row>
    <row r="12" spans="1:13" ht="15" customHeight="1" x14ac:dyDescent="0.25">
      <c r="A12" s="180" t="s">
        <v>141</v>
      </c>
      <c r="B12" s="119" t="s">
        <v>117</v>
      </c>
      <c r="C12" s="216" t="s">
        <v>117</v>
      </c>
      <c r="D12" s="120"/>
      <c r="E12" s="146"/>
      <c r="F12" s="120"/>
      <c r="G12" s="217"/>
      <c r="I12" s="146"/>
      <c r="J12" s="120"/>
      <c r="K12" s="146"/>
      <c r="L12" s="120"/>
      <c r="M12" s="217"/>
    </row>
    <row r="13" spans="1:13" ht="15" customHeight="1" x14ac:dyDescent="0.2">
      <c r="A13" s="218" t="s">
        <v>238</v>
      </c>
      <c r="B13" s="199">
        <f>Revenue!H34</f>
        <v>92623039</v>
      </c>
      <c r="C13" s="219">
        <f t="shared" ref="C13:C82" si="0">IF(ISBLANK(B13),"  ",IF(F13&gt;0,B13/F13,IF(B13&gt;0,1,0)))</f>
        <v>1</v>
      </c>
      <c r="D13" s="220">
        <f>Revenue!I34</f>
        <v>0</v>
      </c>
      <c r="E13" s="221">
        <f>IF(ISBLANK(D13),"  ",IF(F13&gt;0,D13/F13,IF(D13&gt;0,1,0)))</f>
        <v>0</v>
      </c>
      <c r="F13" s="222">
        <f>D13+B13</f>
        <v>92623039</v>
      </c>
      <c r="G13" s="223">
        <f>IF(ISBLANK(F13),"  ",IF(F82&gt;0,F13/F82,IF(F13&gt;0,1,0)))</f>
        <v>0.18722768117378419</v>
      </c>
      <c r="H13" s="199">
        <f>Revenue!J34</f>
        <v>75337160</v>
      </c>
      <c r="I13" s="219">
        <f>IF(ISBLANK(H13),"  ",IF(L13&gt;0,H13/L13,IF(H13&gt;0,1,0)))</f>
        <v>1</v>
      </c>
      <c r="J13" s="220">
        <f>Revenue!K34</f>
        <v>0</v>
      </c>
      <c r="K13" s="221">
        <f>IF(ISBLANK(J13),"  ",IF(L13&gt;0,J13/L13,IF(J13&gt;0,1,0)))</f>
        <v>0</v>
      </c>
      <c r="L13" s="222">
        <f t="shared" ref="L13:L20" si="1">J13+H13</f>
        <v>75337160</v>
      </c>
      <c r="M13" s="223">
        <f>IF(ISBLANK(L13),"  ",IF(L82&gt;0,L13/L82,IF(L13&gt;0,1,0)))</f>
        <v>0.1519881122336004</v>
      </c>
    </row>
    <row r="14" spans="1:13" ht="15" customHeight="1" x14ac:dyDescent="0.2">
      <c r="A14" s="179" t="s">
        <v>239</v>
      </c>
      <c r="B14" s="119">
        <f>Revenue!H36</f>
        <v>0</v>
      </c>
      <c r="C14" s="224">
        <f t="shared" si="0"/>
        <v>0</v>
      </c>
      <c r="D14" s="225">
        <f>Revenue!I36</f>
        <v>0</v>
      </c>
      <c r="E14" s="226">
        <f>IF(ISBLANK(D14),"  ",IF(F14&gt;0,D14/F14,IF(D14&gt;0,1,0)))</f>
        <v>0</v>
      </c>
      <c r="F14" s="227">
        <f>D14+B14</f>
        <v>0</v>
      </c>
      <c r="G14" s="228">
        <f>IF(ISBLANK(F14),"  ",IF(F82&gt;0,F14/F82,IF(F14&gt;0,1,0)))</f>
        <v>0</v>
      </c>
      <c r="H14" s="119">
        <f>Revenue!J36</f>
        <v>0</v>
      </c>
      <c r="I14" s="224">
        <f>IF(ISBLANK(H14),"  ",IF(L14&gt;0,H14/L14,IF(H14&gt;0,1,0)))</f>
        <v>0</v>
      </c>
      <c r="J14" s="225">
        <f>Revenue!K36</f>
        <v>0</v>
      </c>
      <c r="K14" s="226">
        <f>IF(ISBLANK(J14),"  ",IF(L14&gt;0,J14/L14,IF(J14&gt;0,1,0)))</f>
        <v>0</v>
      </c>
      <c r="L14" s="227">
        <f t="shared" si="1"/>
        <v>0</v>
      </c>
      <c r="M14" s="228">
        <f>IF(ISBLANK(L14),"  ",IF(L82&gt;0,L14/L82,IF(L14&gt;0,1,0)))</f>
        <v>0</v>
      </c>
    </row>
    <row r="15" spans="1:13" s="366" customFormat="1" ht="15" customHeight="1" x14ac:dyDescent="0.2">
      <c r="A15" s="432" t="s">
        <v>240</v>
      </c>
      <c r="B15" s="433">
        <f>SUM(B16:B39)</f>
        <v>2633644</v>
      </c>
      <c r="C15" s="434">
        <f>IF(ISBLANK(B15),"  ",IF(F15&gt;0,B15/F15,IF(B15&gt;0,1,0)))</f>
        <v>1</v>
      </c>
      <c r="D15" s="435">
        <f>SUM(D16:D39)</f>
        <v>0</v>
      </c>
      <c r="E15" s="436">
        <f>IF(ISBLANK(D15),"  ",IF(F15&gt;0,D15/F15,IF(D15&gt;0,1,0)))</f>
        <v>0</v>
      </c>
      <c r="F15" s="437">
        <f>D15+B15</f>
        <v>2633644</v>
      </c>
      <c r="G15" s="438">
        <f>IF(ISBLANK(F15),"  ",IF(F82&gt;0,F15/F82,IF(F15&gt;0,1,0)))</f>
        <v>5.3236329155346516E-3</v>
      </c>
      <c r="H15" s="433">
        <f>SUM(H16:H39)</f>
        <v>3078547</v>
      </c>
      <c r="I15" s="434">
        <f>IF(ISBLANK(H15),"  ",IF(L15&gt;0,H15/L15,IF(H15&gt;0,1,0)))</f>
        <v>1</v>
      </c>
      <c r="J15" s="435">
        <f>SUM(J16:J39)</f>
        <v>0</v>
      </c>
      <c r="K15" s="436">
        <f>IF(ISBLANK(J15),"  ",IF(L15&gt;0,J15/L15,IF(J15&gt;0,1,0)))</f>
        <v>0</v>
      </c>
      <c r="L15" s="437">
        <f t="shared" si="1"/>
        <v>3078547</v>
      </c>
      <c r="M15" s="438">
        <f>IF(ISBLANK(L15),"  ",IF(L82&gt;0,L15/L82,IF(L15&gt;0,1,0)))</f>
        <v>6.2107802703528225E-3</v>
      </c>
    </row>
    <row r="16" spans="1:13" s="366" customFormat="1" ht="15" customHeight="1" x14ac:dyDescent="0.2">
      <c r="A16" s="417" t="s">
        <v>241</v>
      </c>
      <c r="B16" s="418">
        <f>Revenue!H39</f>
        <v>0</v>
      </c>
      <c r="C16" s="419">
        <f t="shared" si="0"/>
        <v>0</v>
      </c>
      <c r="D16" s="420">
        <f>Revenue!I39</f>
        <v>0</v>
      </c>
      <c r="E16" s="421">
        <f>IF(ISBLANK(D16),"  ",IF(F16&gt;0,D16/F16,IF(D16&gt;0,1,0)))</f>
        <v>0</v>
      </c>
      <c r="F16" s="422">
        <f t="shared" ref="F16:F43" si="2">D16+B16</f>
        <v>0</v>
      </c>
      <c r="G16" s="423">
        <f>IF(ISBLANK(F16),"  ",IF(F82&gt;0,F16/F82,IF(F16&gt;0,1,0)))</f>
        <v>0</v>
      </c>
      <c r="H16" s="418">
        <f>Revenue!J39</f>
        <v>0</v>
      </c>
      <c r="I16" s="419">
        <f t="shared" ref="I16:I29" si="3">IF(ISBLANK(H16),"  ",IF(L16&gt;0,H16/L16,IF(H16&gt;0,1,0)))</f>
        <v>0</v>
      </c>
      <c r="J16" s="420">
        <f>Revenue!K39</f>
        <v>0</v>
      </c>
      <c r="K16" s="421">
        <f t="shared" ref="K16:K35" si="4">IF(ISBLANK(J16),"  ",IF(L16&gt;0,J16/L16,IF(J16&gt;0,1,0)))</f>
        <v>0</v>
      </c>
      <c r="L16" s="422">
        <f t="shared" si="1"/>
        <v>0</v>
      </c>
      <c r="M16" s="423">
        <f>IF(ISBLANK(L16),"  ",IF(L82&gt;0,L16/L82,IF(L16&gt;0,1,0)))</f>
        <v>0</v>
      </c>
    </row>
    <row r="17" spans="1:13" s="367" customFormat="1" ht="15" customHeight="1" x14ac:dyDescent="0.2">
      <c r="A17" s="424" t="s">
        <v>146</v>
      </c>
      <c r="B17" s="425">
        <f>Revenue!H40</f>
        <v>2633644</v>
      </c>
      <c r="C17" s="426">
        <f t="shared" si="0"/>
        <v>1</v>
      </c>
      <c r="D17" s="427">
        <f>Revenue!I40</f>
        <v>0</v>
      </c>
      <c r="E17" s="421">
        <f t="shared" ref="E17:E35" si="5">IF(ISBLANK(D17),"  ",IF(F17&gt;0,D17/F17,IF(D17&gt;0,1,0)))</f>
        <v>0</v>
      </c>
      <c r="F17" s="428">
        <f t="shared" si="2"/>
        <v>2633644</v>
      </c>
      <c r="G17" s="429">
        <f>IF(ISBLANK(F17),"  ",IF(F82&gt;0,F17/F82,IF(F17&gt;0,1,0)))</f>
        <v>5.3236329155346516E-3</v>
      </c>
      <c r="H17" s="425">
        <f>Revenue!J40</f>
        <v>2578547</v>
      </c>
      <c r="I17" s="426">
        <f t="shared" si="3"/>
        <v>1</v>
      </c>
      <c r="J17" s="427">
        <f>Revenue!K40</f>
        <v>0</v>
      </c>
      <c r="K17" s="430">
        <f t="shared" si="4"/>
        <v>0</v>
      </c>
      <c r="L17" s="428">
        <f t="shared" si="1"/>
        <v>2578547</v>
      </c>
      <c r="M17" s="429">
        <f>IF(ISBLANK(L17),"  ",IF(L82&gt;0,L17/L82,IF(L17&gt;0,1,0)))</f>
        <v>5.2020608533108184E-3</v>
      </c>
    </row>
    <row r="18" spans="1:13" s="367" customFormat="1" ht="15" customHeight="1" x14ac:dyDescent="0.2">
      <c r="A18" s="424" t="s">
        <v>147</v>
      </c>
      <c r="B18" s="425">
        <f>Revenue!H41</f>
        <v>0</v>
      </c>
      <c r="C18" s="426">
        <f t="shared" si="0"/>
        <v>0</v>
      </c>
      <c r="D18" s="427">
        <f>Revenue!I41</f>
        <v>0</v>
      </c>
      <c r="E18" s="421">
        <f t="shared" si="5"/>
        <v>0</v>
      </c>
      <c r="F18" s="428">
        <f t="shared" si="2"/>
        <v>0</v>
      </c>
      <c r="G18" s="429">
        <f>IF(ISBLANK(F18),"  ",IF(F82&gt;0,F18/F82,IF(F18&gt;0,1,0)))</f>
        <v>0</v>
      </c>
      <c r="H18" s="425">
        <f>Revenue!J41</f>
        <v>0</v>
      </c>
      <c r="I18" s="426">
        <f t="shared" si="3"/>
        <v>0</v>
      </c>
      <c r="J18" s="427">
        <f>Revenue!K41</f>
        <v>0</v>
      </c>
      <c r="K18" s="430">
        <f t="shared" si="4"/>
        <v>0</v>
      </c>
      <c r="L18" s="428">
        <f t="shared" si="1"/>
        <v>0</v>
      </c>
      <c r="M18" s="429">
        <f>IF(ISBLANK(L18),"  ",IF(L82&gt;0,L18/L82,IF(L18&gt;0,1,0)))</f>
        <v>0</v>
      </c>
    </row>
    <row r="19" spans="1:13" s="367" customFormat="1" ht="15" customHeight="1" x14ac:dyDescent="0.2">
      <c r="A19" s="424" t="s">
        <v>148</v>
      </c>
      <c r="B19" s="425">
        <f>Revenue!H42</f>
        <v>0</v>
      </c>
      <c r="C19" s="426">
        <f t="shared" si="0"/>
        <v>0</v>
      </c>
      <c r="D19" s="427">
        <f>Revenue!I42</f>
        <v>0</v>
      </c>
      <c r="E19" s="421">
        <f t="shared" si="5"/>
        <v>0</v>
      </c>
      <c r="F19" s="428">
        <f t="shared" si="2"/>
        <v>0</v>
      </c>
      <c r="G19" s="429">
        <f>IF(ISBLANK(F19),"  ",IF(F82&gt;0,F19/F82,IF(F19&gt;0,1,0)))</f>
        <v>0</v>
      </c>
      <c r="H19" s="425">
        <f>Revenue!J42</f>
        <v>0</v>
      </c>
      <c r="I19" s="426">
        <f t="shared" si="3"/>
        <v>0</v>
      </c>
      <c r="J19" s="427">
        <f>Revenue!K42</f>
        <v>0</v>
      </c>
      <c r="K19" s="430">
        <f t="shared" si="4"/>
        <v>0</v>
      </c>
      <c r="L19" s="428">
        <f t="shared" si="1"/>
        <v>0</v>
      </c>
      <c r="M19" s="429">
        <f>IF(ISBLANK(L19),"  ",IF(L82&gt;0,L19/L82,IF(L19&gt;0,1,0)))</f>
        <v>0</v>
      </c>
    </row>
    <row r="20" spans="1:13" s="367" customFormat="1" ht="15" customHeight="1" x14ac:dyDescent="0.2">
      <c r="A20" s="424" t="s">
        <v>149</v>
      </c>
      <c r="B20" s="425">
        <f>Revenue!H43</f>
        <v>0</v>
      </c>
      <c r="C20" s="426">
        <f t="shared" si="0"/>
        <v>0</v>
      </c>
      <c r="D20" s="427">
        <f>Revenue!I43</f>
        <v>0</v>
      </c>
      <c r="E20" s="421">
        <f t="shared" si="5"/>
        <v>0</v>
      </c>
      <c r="F20" s="428">
        <f>D20+B20</f>
        <v>0</v>
      </c>
      <c r="G20" s="429">
        <f>IF(ISBLANK(F20),"  ",IF(F83&gt;0,F20/F83,IF(F20&gt;0,1,0)))</f>
        <v>0</v>
      </c>
      <c r="H20" s="425">
        <f>Revenue!J43</f>
        <v>0</v>
      </c>
      <c r="I20" s="426">
        <f t="shared" si="3"/>
        <v>0</v>
      </c>
      <c r="J20" s="427">
        <f>Revenue!K43</f>
        <v>0</v>
      </c>
      <c r="K20" s="430">
        <f t="shared" si="4"/>
        <v>0</v>
      </c>
      <c r="L20" s="428">
        <f t="shared" si="1"/>
        <v>0</v>
      </c>
      <c r="M20" s="429">
        <f>IF(ISBLANK(L20),"  ",IF(L83&gt;0,L20/L83,IF(L20&gt;0,1,0)))</f>
        <v>0</v>
      </c>
    </row>
    <row r="21" spans="1:13" s="367" customFormat="1" ht="15" customHeight="1" x14ac:dyDescent="0.2">
      <c r="A21" s="424" t="s">
        <v>150</v>
      </c>
      <c r="B21" s="425">
        <f>Revenue!H44</f>
        <v>0</v>
      </c>
      <c r="C21" s="426">
        <f t="shared" si="0"/>
        <v>0</v>
      </c>
      <c r="D21" s="427">
        <f>Revenue!I44</f>
        <v>0</v>
      </c>
      <c r="E21" s="421">
        <f t="shared" si="5"/>
        <v>0</v>
      </c>
      <c r="F21" s="428">
        <f t="shared" si="2"/>
        <v>0</v>
      </c>
      <c r="G21" s="429">
        <f>IF(ISBLANK(F21),"  ",IF(F82&gt;0,F21/F82,IF(F21&gt;0,1,0)))</f>
        <v>0</v>
      </c>
      <c r="H21" s="425">
        <f>Revenue!J44</f>
        <v>0</v>
      </c>
      <c r="I21" s="426">
        <f t="shared" si="3"/>
        <v>0</v>
      </c>
      <c r="J21" s="427">
        <f>Revenue!K44</f>
        <v>0</v>
      </c>
      <c r="K21" s="430">
        <f t="shared" si="4"/>
        <v>0</v>
      </c>
      <c r="L21" s="428">
        <f t="shared" ref="L21:L25" si="6">J21+H21</f>
        <v>0</v>
      </c>
      <c r="M21" s="429">
        <f>IF(ISBLANK(L21),"  ",IF(L82&gt;0,L21/L82,IF(L21&gt;0,1,0)))</f>
        <v>0</v>
      </c>
    </row>
    <row r="22" spans="1:13" s="367" customFormat="1" ht="15" customHeight="1" x14ac:dyDescent="0.2">
      <c r="A22" s="424" t="s">
        <v>242</v>
      </c>
      <c r="B22" s="425">
        <f>Revenue!H49</f>
        <v>0</v>
      </c>
      <c r="C22" s="426">
        <f t="shared" si="0"/>
        <v>0</v>
      </c>
      <c r="D22" s="427">
        <f>Revenue!I49</f>
        <v>0</v>
      </c>
      <c r="E22" s="421">
        <f t="shared" si="5"/>
        <v>0</v>
      </c>
      <c r="F22" s="428">
        <f t="shared" si="2"/>
        <v>0</v>
      </c>
      <c r="G22" s="429">
        <f>IF(ISBLANK(F22),"  ",IF(F82&gt;0,F22/F82,IF(F22&gt;0,1,0)))</f>
        <v>0</v>
      </c>
      <c r="H22" s="425">
        <f>Revenue!J49</f>
        <v>0</v>
      </c>
      <c r="I22" s="426">
        <f t="shared" si="3"/>
        <v>0</v>
      </c>
      <c r="J22" s="427">
        <f>Revenue!K49</f>
        <v>0</v>
      </c>
      <c r="K22" s="430">
        <f t="shared" si="4"/>
        <v>0</v>
      </c>
      <c r="L22" s="428">
        <f t="shared" si="6"/>
        <v>0</v>
      </c>
      <c r="M22" s="429">
        <f>IF(ISBLANK(L22),"  ",IF(L82&gt;0,L22/L82,IF(L22&gt;0,1,0)))</f>
        <v>0</v>
      </c>
    </row>
    <row r="23" spans="1:13" s="367" customFormat="1" ht="15" customHeight="1" x14ac:dyDescent="0.2">
      <c r="A23" s="424" t="s">
        <v>152</v>
      </c>
      <c r="B23" s="425">
        <f>Revenue!H45</f>
        <v>0</v>
      </c>
      <c r="C23" s="426">
        <f t="shared" si="0"/>
        <v>0</v>
      </c>
      <c r="D23" s="427">
        <f>Revenue!I45</f>
        <v>0</v>
      </c>
      <c r="E23" s="421">
        <f t="shared" si="5"/>
        <v>0</v>
      </c>
      <c r="F23" s="428">
        <f t="shared" si="2"/>
        <v>0</v>
      </c>
      <c r="G23" s="429">
        <f>IF(ISBLANK(F23),"  ",IF(F82&gt;0,F23/F82,IF(F23&gt;0,1,0)))</f>
        <v>0</v>
      </c>
      <c r="H23" s="425">
        <f>Revenue!J45</f>
        <v>0</v>
      </c>
      <c r="I23" s="426">
        <f t="shared" si="3"/>
        <v>0</v>
      </c>
      <c r="J23" s="427">
        <f>Revenue!K45</f>
        <v>0</v>
      </c>
      <c r="K23" s="430">
        <f t="shared" si="4"/>
        <v>0</v>
      </c>
      <c r="L23" s="428">
        <f t="shared" si="6"/>
        <v>0</v>
      </c>
      <c r="M23" s="429">
        <f>IF(ISBLANK(L23),"  ",IF(L82&gt;0,L23/L82,IF(L23&gt;0,1,0)))</f>
        <v>0</v>
      </c>
    </row>
    <row r="24" spans="1:13" s="367" customFormat="1" ht="15" customHeight="1" x14ac:dyDescent="0.2">
      <c r="A24" s="424" t="s">
        <v>153</v>
      </c>
      <c r="B24" s="425">
        <f>Revenue!H46</f>
        <v>0</v>
      </c>
      <c r="C24" s="426">
        <f t="shared" si="0"/>
        <v>0</v>
      </c>
      <c r="D24" s="427">
        <f>Revenue!I46</f>
        <v>0</v>
      </c>
      <c r="E24" s="421">
        <f t="shared" si="5"/>
        <v>0</v>
      </c>
      <c r="F24" s="428">
        <f t="shared" si="2"/>
        <v>0</v>
      </c>
      <c r="G24" s="429">
        <f>IF(ISBLANK(F24),"  ",IF(F82&gt;0,F24/F82,IF(F24&gt;0,1,0)))</f>
        <v>0</v>
      </c>
      <c r="H24" s="425">
        <f>Revenue!J46</f>
        <v>0</v>
      </c>
      <c r="I24" s="426">
        <f t="shared" si="3"/>
        <v>0</v>
      </c>
      <c r="J24" s="427">
        <f>Revenue!K46</f>
        <v>0</v>
      </c>
      <c r="K24" s="430">
        <f t="shared" si="4"/>
        <v>0</v>
      </c>
      <c r="L24" s="428">
        <f t="shared" si="6"/>
        <v>0</v>
      </c>
      <c r="M24" s="429">
        <f>IF(ISBLANK(L24),"  ",IF(L82&gt;0,L24/L82,IF(L24&gt;0,1,0)))</f>
        <v>0</v>
      </c>
    </row>
    <row r="25" spans="1:13" s="367" customFormat="1" ht="15" customHeight="1" x14ac:dyDescent="0.2">
      <c r="A25" s="424" t="s">
        <v>154</v>
      </c>
      <c r="B25" s="425">
        <f>Revenue!H47</f>
        <v>0</v>
      </c>
      <c r="C25" s="426">
        <f t="shared" si="0"/>
        <v>0</v>
      </c>
      <c r="D25" s="427">
        <f>Revenue!I47</f>
        <v>0</v>
      </c>
      <c r="E25" s="421">
        <f t="shared" si="5"/>
        <v>0</v>
      </c>
      <c r="F25" s="428">
        <f t="shared" si="2"/>
        <v>0</v>
      </c>
      <c r="G25" s="429">
        <f>IF(ISBLANK(F25),"  ",IF(F82&gt;0,F25/F82,IF(F25&gt;0,1,0)))</f>
        <v>0</v>
      </c>
      <c r="H25" s="425">
        <f>Revenue!J47</f>
        <v>0</v>
      </c>
      <c r="I25" s="426">
        <f t="shared" si="3"/>
        <v>0</v>
      </c>
      <c r="J25" s="427">
        <f>Revenue!K47</f>
        <v>0</v>
      </c>
      <c r="K25" s="430">
        <f t="shared" si="4"/>
        <v>0</v>
      </c>
      <c r="L25" s="428">
        <f t="shared" si="6"/>
        <v>0</v>
      </c>
      <c r="M25" s="429">
        <f>IF(ISBLANK(L25),"  ",IF(L82&gt;0,L25/L82,IF(L25&gt;0,1,0)))</f>
        <v>0</v>
      </c>
    </row>
    <row r="26" spans="1:13" s="367" customFormat="1" ht="15" customHeight="1" x14ac:dyDescent="0.2">
      <c r="A26" s="431" t="s">
        <v>155</v>
      </c>
      <c r="B26" s="425">
        <f>Revenue!H48</f>
        <v>0</v>
      </c>
      <c r="C26" s="426">
        <f t="shared" si="0"/>
        <v>0</v>
      </c>
      <c r="D26" s="427">
        <f>Revenue!I48</f>
        <v>0</v>
      </c>
      <c r="E26" s="421">
        <f t="shared" si="5"/>
        <v>0</v>
      </c>
      <c r="F26" s="428">
        <f t="shared" ref="F26:F35" si="7">D26+B26</f>
        <v>0</v>
      </c>
      <c r="G26" s="429">
        <f>IF(ISBLANK(F26),"  ",IF(F82&gt;0,F26/F82,IF(F26&gt;0,1,0)))</f>
        <v>0</v>
      </c>
      <c r="H26" s="425">
        <f>Revenue!J48</f>
        <v>0</v>
      </c>
      <c r="I26" s="426">
        <f t="shared" si="3"/>
        <v>0</v>
      </c>
      <c r="J26" s="427">
        <f>Revenue!K48</f>
        <v>0</v>
      </c>
      <c r="K26" s="430">
        <f t="shared" si="4"/>
        <v>0</v>
      </c>
      <c r="L26" s="428">
        <f t="shared" ref="L26:L35" si="8">J26+H26</f>
        <v>0</v>
      </c>
      <c r="M26" s="429">
        <f>IF(ISBLANK(L26),"  ",IF(L82&gt;0,L26/L82,IF(L26&gt;0,1,0)))</f>
        <v>0</v>
      </c>
    </row>
    <row r="27" spans="1:13" s="367" customFormat="1" ht="15" customHeight="1" x14ac:dyDescent="0.2">
      <c r="A27" s="431" t="s">
        <v>381</v>
      </c>
      <c r="B27" s="425">
        <f>Revenue!H50</f>
        <v>0</v>
      </c>
      <c r="C27" s="426">
        <f>IF(ISBLANK(B27),"  ",IF(F27&gt;0,B27/F27,IF(B27&gt;0,1,0)))</f>
        <v>0</v>
      </c>
      <c r="D27" s="427">
        <f>Revenue!I50</f>
        <v>0</v>
      </c>
      <c r="E27" s="421">
        <f>IF(ISBLANK(D27),"  ",IF(F27&gt;0,D27/F27,IF(D27&gt;0,1,0)))</f>
        <v>0</v>
      </c>
      <c r="F27" s="428">
        <f t="shared" si="7"/>
        <v>0</v>
      </c>
      <c r="G27" s="429">
        <f>IF(ISBLANK(F27),"  ",IF(F83&gt;0,F27/F83,IF(F27&gt;0,1,0)))</f>
        <v>0</v>
      </c>
      <c r="H27" s="425">
        <f>Revenue!J50</f>
        <v>0</v>
      </c>
      <c r="I27" s="426">
        <f t="shared" si="3"/>
        <v>0</v>
      </c>
      <c r="J27" s="427">
        <f>Revenue!K50</f>
        <v>0</v>
      </c>
      <c r="K27" s="430">
        <f>IF(ISBLANK(J27),"  ",IF(L27&gt;0,J27/L27,IF(J27&gt;0,1,0)))</f>
        <v>0</v>
      </c>
      <c r="L27" s="428">
        <f t="shared" si="8"/>
        <v>0</v>
      </c>
      <c r="M27" s="429">
        <f>IF(ISBLANK(L27),"  ",IF(L83&gt;0,L27/L83,IF(L27&gt;0,1,0)))</f>
        <v>0</v>
      </c>
    </row>
    <row r="28" spans="1:13" s="367" customFormat="1" ht="15" customHeight="1" x14ac:dyDescent="0.2">
      <c r="A28" s="431" t="s">
        <v>383</v>
      </c>
      <c r="B28" s="425">
        <f>Revenue!H51</f>
        <v>0</v>
      </c>
      <c r="C28" s="426">
        <f t="shared" si="0"/>
        <v>0</v>
      </c>
      <c r="D28" s="427">
        <f>Revenue!I51</f>
        <v>0</v>
      </c>
      <c r="E28" s="421">
        <f>IF(ISBLANK(D28),"  ",IF(F28&gt;0,D28/F28,IF(D28&gt;0,1,0)))</f>
        <v>0</v>
      </c>
      <c r="F28" s="428">
        <f t="shared" si="7"/>
        <v>0</v>
      </c>
      <c r="G28" s="429">
        <f>IF(ISBLANK(F28),"  ",IF(F84&gt;0,F28/F84,IF(F28&gt;0,1,0)))</f>
        <v>0</v>
      </c>
      <c r="H28" s="425">
        <f>Revenue!J51</f>
        <v>0</v>
      </c>
      <c r="I28" s="426">
        <f t="shared" si="3"/>
        <v>0</v>
      </c>
      <c r="J28" s="427">
        <f>Revenue!K51</f>
        <v>0</v>
      </c>
      <c r="K28" s="430">
        <f>IF(ISBLANK(J28),"  ",IF(L28&gt;0,J28/L28,IF(J28&gt;0,1,0)))</f>
        <v>0</v>
      </c>
      <c r="L28" s="428">
        <f t="shared" si="8"/>
        <v>0</v>
      </c>
      <c r="M28" s="429">
        <f>IF(ISBLANK(L28),"  ",IF(L84&gt;0,L28/L84,IF(L28&gt;0,1,0)))</f>
        <v>0</v>
      </c>
    </row>
    <row r="29" spans="1:13" s="367" customFormat="1" ht="15" customHeight="1" x14ac:dyDescent="0.2">
      <c r="A29" s="431" t="s">
        <v>382</v>
      </c>
      <c r="B29" s="425">
        <f>Revenue!H52</f>
        <v>0</v>
      </c>
      <c r="C29" s="426">
        <f t="shared" si="0"/>
        <v>0</v>
      </c>
      <c r="D29" s="427">
        <f>Revenue!I52</f>
        <v>0</v>
      </c>
      <c r="E29" s="421">
        <f>IF(ISBLANK(D29),"  ",IF(F29&gt;0,D29/F29,IF(D29&gt;0,1,0)))</f>
        <v>0</v>
      </c>
      <c r="F29" s="428">
        <f t="shared" si="7"/>
        <v>0</v>
      </c>
      <c r="G29" s="429">
        <f>IF(ISBLANK(F29),"  ",IF(F85&gt;0,F29/F85,IF(F29&gt;0,1,0)))</f>
        <v>0</v>
      </c>
      <c r="H29" s="425">
        <f>Revenue!J52</f>
        <v>0</v>
      </c>
      <c r="I29" s="426">
        <f t="shared" si="3"/>
        <v>0</v>
      </c>
      <c r="J29" s="427">
        <f>Revenue!K52</f>
        <v>0</v>
      </c>
      <c r="K29" s="430">
        <f>IF(ISBLANK(J29),"  ",IF(L29&gt;0,J29/L29,IF(J29&gt;0,1,0)))</f>
        <v>0</v>
      </c>
      <c r="L29" s="428">
        <f t="shared" si="8"/>
        <v>0</v>
      </c>
      <c r="M29" s="429">
        <f>IF(ISBLANK(L29),"  ",IF(L85&gt;0,L29/L85,IF(L29&gt;0,1,0)))</f>
        <v>0</v>
      </c>
    </row>
    <row r="30" spans="1:13" s="367" customFormat="1" ht="15" customHeight="1" x14ac:dyDescent="0.2">
      <c r="A30" s="411" t="s">
        <v>415</v>
      </c>
      <c r="B30" s="425">
        <f>Revenue!H53</f>
        <v>0</v>
      </c>
      <c r="C30" s="426">
        <f>IF(ISBLANK(B30),"  ",IF(F30&gt;0,B30/F30,IF(B30&gt;0,1,0)))</f>
        <v>0</v>
      </c>
      <c r="D30" s="427">
        <f>Revenue!I53</f>
        <v>0</v>
      </c>
      <c r="E30" s="421">
        <f>IF(ISBLANK(D30),"  ",IF(F30&gt;0,D30/F30,IF(D30&gt;0,1,0)))</f>
        <v>0</v>
      </c>
      <c r="F30" s="428">
        <f t="shared" si="7"/>
        <v>0</v>
      </c>
      <c r="G30" s="429">
        <f>IF(ISBLANK(F30),"  ",IF(F86&gt;0,F30/F86,IF(F30&gt;0,1,0)))</f>
        <v>0</v>
      </c>
      <c r="H30" s="425">
        <f>Revenue!J53</f>
        <v>0</v>
      </c>
      <c r="I30" s="426">
        <f>IF(ISBLANK(H30),"  ",IF(L30&gt;0,H30/L30,IF(H30&gt;0,1,0)))</f>
        <v>0</v>
      </c>
      <c r="J30" s="427">
        <f>Revenue!K53</f>
        <v>0</v>
      </c>
      <c r="K30" s="430">
        <f>IF(ISBLANK(J30),"  ",IF(L30&gt;0,J30/L30,IF(J30&gt;0,1,0)))</f>
        <v>0</v>
      </c>
      <c r="L30" s="428">
        <f t="shared" si="8"/>
        <v>0</v>
      </c>
      <c r="M30" s="429">
        <f>IF(ISBLANK(L30),"  ",IF(L86&gt;0,L30/L86,IF(L30&gt;0,1,0)))</f>
        <v>0</v>
      </c>
    </row>
    <row r="31" spans="1:13" s="367" customFormat="1" ht="15" customHeight="1" x14ac:dyDescent="0.2">
      <c r="A31" s="431" t="s">
        <v>463</v>
      </c>
      <c r="B31" s="425">
        <f>Revenue!H54</f>
        <v>0</v>
      </c>
      <c r="C31" s="426">
        <f t="shared" ref="C31:C35" si="9">IF(ISBLANK(B31),"  ",IF(F31&gt;0,B31/F31,IF(B31&gt;0,1,0)))</f>
        <v>0</v>
      </c>
      <c r="D31" s="427">
        <f>Revenue!I54</f>
        <v>0</v>
      </c>
      <c r="E31" s="421">
        <f t="shared" si="5"/>
        <v>0</v>
      </c>
      <c r="F31" s="428">
        <f t="shared" si="7"/>
        <v>0</v>
      </c>
      <c r="G31" s="429">
        <f t="shared" ref="G31:G37" si="10">IF(ISBLANK(F31),"  ",IF(F82&gt;0,F31/F82,IF(F31&gt;0,1,0)))</f>
        <v>0</v>
      </c>
      <c r="H31" s="425">
        <f>Revenue!J54</f>
        <v>0</v>
      </c>
      <c r="I31" s="426">
        <f t="shared" ref="I31:I35" si="11">IF(ISBLANK(H31),"  ",IF(L31&gt;0,H31/L31,IF(H31&gt;0,1,0)))</f>
        <v>0</v>
      </c>
      <c r="J31" s="427">
        <f>Revenue!K54</f>
        <v>0</v>
      </c>
      <c r="K31" s="430">
        <f t="shared" si="4"/>
        <v>0</v>
      </c>
      <c r="L31" s="428">
        <f t="shared" si="8"/>
        <v>0</v>
      </c>
      <c r="M31" s="429">
        <f t="shared" ref="M31:M37" si="12">IF(ISBLANK(L31),"  ",IF(L82&gt;0,L31/L82,IF(L31&gt;0,1,0)))</f>
        <v>0</v>
      </c>
    </row>
    <row r="32" spans="1:13" s="367" customFormat="1" ht="15" customHeight="1" x14ac:dyDescent="0.2">
      <c r="A32" s="424" t="s">
        <v>461</v>
      </c>
      <c r="B32" s="425">
        <f>Revenue!H55</f>
        <v>0</v>
      </c>
      <c r="C32" s="426">
        <f t="shared" si="9"/>
        <v>0</v>
      </c>
      <c r="D32" s="427">
        <f>Revenue!I55</f>
        <v>0</v>
      </c>
      <c r="E32" s="421">
        <f t="shared" si="5"/>
        <v>0</v>
      </c>
      <c r="F32" s="428">
        <f t="shared" si="7"/>
        <v>0</v>
      </c>
      <c r="G32" s="429">
        <f t="shared" si="10"/>
        <v>0</v>
      </c>
      <c r="H32" s="425">
        <f>Revenue!J55</f>
        <v>0</v>
      </c>
      <c r="I32" s="426">
        <f t="shared" si="11"/>
        <v>0</v>
      </c>
      <c r="J32" s="427">
        <f>Revenue!K55</f>
        <v>0</v>
      </c>
      <c r="K32" s="430">
        <f t="shared" si="4"/>
        <v>0</v>
      </c>
      <c r="L32" s="428">
        <f t="shared" si="8"/>
        <v>0</v>
      </c>
      <c r="M32" s="429">
        <f t="shared" si="12"/>
        <v>0</v>
      </c>
    </row>
    <row r="33" spans="1:13" s="367" customFormat="1" ht="15" customHeight="1" x14ac:dyDescent="0.2">
      <c r="A33" s="424" t="s">
        <v>460</v>
      </c>
      <c r="B33" s="425">
        <f>Revenue!H56</f>
        <v>0</v>
      </c>
      <c r="C33" s="426">
        <f t="shared" si="9"/>
        <v>0</v>
      </c>
      <c r="D33" s="427">
        <f>Revenue!I56</f>
        <v>0</v>
      </c>
      <c r="E33" s="421">
        <f t="shared" si="5"/>
        <v>0</v>
      </c>
      <c r="F33" s="428">
        <f t="shared" si="7"/>
        <v>0</v>
      </c>
      <c r="G33" s="429">
        <f t="shared" si="10"/>
        <v>0</v>
      </c>
      <c r="H33" s="425">
        <f>Revenue!J56</f>
        <v>0</v>
      </c>
      <c r="I33" s="426">
        <f t="shared" si="11"/>
        <v>0</v>
      </c>
      <c r="J33" s="427">
        <f>Revenue!K56</f>
        <v>0</v>
      </c>
      <c r="K33" s="430">
        <f t="shared" si="4"/>
        <v>0</v>
      </c>
      <c r="L33" s="428">
        <f t="shared" si="8"/>
        <v>0</v>
      </c>
      <c r="M33" s="429">
        <f t="shared" si="12"/>
        <v>0</v>
      </c>
    </row>
    <row r="34" spans="1:13" s="367" customFormat="1" ht="15" customHeight="1" x14ac:dyDescent="0.2">
      <c r="A34" s="424" t="s">
        <v>464</v>
      </c>
      <c r="B34" s="425">
        <f>Revenue!H57</f>
        <v>0</v>
      </c>
      <c r="C34" s="426">
        <f t="shared" si="9"/>
        <v>0</v>
      </c>
      <c r="D34" s="427">
        <f>Revenue!I57</f>
        <v>0</v>
      </c>
      <c r="E34" s="421">
        <f t="shared" si="5"/>
        <v>0</v>
      </c>
      <c r="F34" s="428">
        <f t="shared" si="7"/>
        <v>0</v>
      </c>
      <c r="G34" s="429">
        <f t="shared" si="10"/>
        <v>0</v>
      </c>
      <c r="H34" s="425">
        <f>Revenue!J57</f>
        <v>0</v>
      </c>
      <c r="I34" s="426">
        <f t="shared" si="11"/>
        <v>0</v>
      </c>
      <c r="J34" s="427">
        <f>Revenue!K57</f>
        <v>0</v>
      </c>
      <c r="K34" s="430">
        <f t="shared" si="4"/>
        <v>0</v>
      </c>
      <c r="L34" s="428">
        <f t="shared" si="8"/>
        <v>0</v>
      </c>
      <c r="M34" s="429">
        <f t="shared" si="12"/>
        <v>0</v>
      </c>
    </row>
    <row r="35" spans="1:13" s="367" customFormat="1" ht="15" customHeight="1" x14ac:dyDescent="0.2">
      <c r="A35" s="424" t="s">
        <v>462</v>
      </c>
      <c r="B35" s="425">
        <f>Revenue!H58</f>
        <v>0</v>
      </c>
      <c r="C35" s="426">
        <f t="shared" si="9"/>
        <v>0</v>
      </c>
      <c r="D35" s="427">
        <f>Revenue!I58</f>
        <v>0</v>
      </c>
      <c r="E35" s="421">
        <f t="shared" si="5"/>
        <v>0</v>
      </c>
      <c r="F35" s="428">
        <f t="shared" si="7"/>
        <v>0</v>
      </c>
      <c r="G35" s="429">
        <f t="shared" si="10"/>
        <v>0</v>
      </c>
      <c r="H35" s="425">
        <f>Revenue!J58</f>
        <v>0</v>
      </c>
      <c r="I35" s="426">
        <f t="shared" si="11"/>
        <v>0</v>
      </c>
      <c r="J35" s="427">
        <f>Revenue!K58</f>
        <v>0</v>
      </c>
      <c r="K35" s="430">
        <f t="shared" si="4"/>
        <v>0</v>
      </c>
      <c r="L35" s="428">
        <f t="shared" si="8"/>
        <v>0</v>
      </c>
      <c r="M35" s="429">
        <f t="shared" si="12"/>
        <v>0</v>
      </c>
    </row>
    <row r="36" spans="1:13" s="367" customFormat="1" ht="15" customHeight="1" x14ac:dyDescent="0.2">
      <c r="A36" s="424" t="s">
        <v>541</v>
      </c>
      <c r="B36" s="425">
        <f>Revenue!H59</f>
        <v>0</v>
      </c>
      <c r="C36" s="426">
        <f t="shared" ref="C36:C38" si="13">IF(ISBLANK(B36),"  ",IF(F36&gt;0,B36/F36,IF(B36&gt;0,1,0)))</f>
        <v>0</v>
      </c>
      <c r="D36" s="427">
        <f>Revenue!I59</f>
        <v>0</v>
      </c>
      <c r="E36" s="421">
        <f t="shared" ref="E36:E39" si="14">IF(ISBLANK(D36),"  ",IF(F36&gt;0,D36/F36,IF(D36&gt;0,1,0)))</f>
        <v>0</v>
      </c>
      <c r="F36" s="428">
        <f t="shared" ref="F36:F39" si="15">D36+B36</f>
        <v>0</v>
      </c>
      <c r="G36" s="429">
        <f t="shared" si="10"/>
        <v>0</v>
      </c>
      <c r="H36" s="425">
        <f>Revenue!J59</f>
        <v>0</v>
      </c>
      <c r="I36" s="426">
        <f t="shared" ref="I36:I39" si="16">IF(ISBLANK(H36),"  ",IF(L36&gt;0,H36/L36,IF(H36&gt;0,1,0)))</f>
        <v>0</v>
      </c>
      <c r="J36" s="427">
        <f>Revenue!K59</f>
        <v>0</v>
      </c>
      <c r="K36" s="430">
        <f t="shared" ref="K36:K39" si="17">IF(ISBLANK(J36),"  ",IF(L36&gt;0,J36/L36,IF(J36&gt;0,1,0)))</f>
        <v>0</v>
      </c>
      <c r="L36" s="428">
        <f t="shared" ref="L36:L39" si="18">J36+H36</f>
        <v>0</v>
      </c>
      <c r="M36" s="429">
        <f t="shared" si="12"/>
        <v>0</v>
      </c>
    </row>
    <row r="37" spans="1:13" s="367" customFormat="1" ht="15" customHeight="1" x14ac:dyDescent="0.2">
      <c r="A37" s="424" t="s">
        <v>569</v>
      </c>
      <c r="B37" s="425">
        <f>Revenue!H60</f>
        <v>0</v>
      </c>
      <c r="C37" s="426">
        <f t="shared" si="13"/>
        <v>0</v>
      </c>
      <c r="D37" s="427">
        <f>Revenue!I60</f>
        <v>0</v>
      </c>
      <c r="E37" s="421">
        <f t="shared" si="14"/>
        <v>0</v>
      </c>
      <c r="F37" s="428">
        <f t="shared" ref="F37" si="19">D37+B37</f>
        <v>0</v>
      </c>
      <c r="G37" s="429">
        <f t="shared" si="10"/>
        <v>0</v>
      </c>
      <c r="H37" s="425">
        <f>Revenue!J60</f>
        <v>500000</v>
      </c>
      <c r="I37" s="426">
        <f t="shared" ref="I37" si="20">IF(ISBLANK(H37),"  ",IF(L37&gt;0,H37/L37,IF(H37&gt;0,1,0)))</f>
        <v>1</v>
      </c>
      <c r="J37" s="427">
        <f>Revenue!K60</f>
        <v>0</v>
      </c>
      <c r="K37" s="430">
        <f t="shared" ref="K37" si="21">IF(ISBLANK(J37),"  ",IF(L37&gt;0,J37/L37,IF(J37&gt;0,1,0)))</f>
        <v>0</v>
      </c>
      <c r="L37" s="428">
        <f t="shared" ref="L37" si="22">J37+H37</f>
        <v>500000</v>
      </c>
      <c r="M37" s="429">
        <f t="shared" si="12"/>
        <v>1</v>
      </c>
    </row>
    <row r="38" spans="1:13" s="367" customFormat="1" ht="15" customHeight="1" x14ac:dyDescent="0.2">
      <c r="A38" s="424" t="s">
        <v>542</v>
      </c>
      <c r="B38" s="425">
        <f>Revenue!H61</f>
        <v>0</v>
      </c>
      <c r="C38" s="426">
        <f t="shared" si="13"/>
        <v>0</v>
      </c>
      <c r="D38" s="427">
        <f>Revenue!I61</f>
        <v>0</v>
      </c>
      <c r="E38" s="421">
        <f t="shared" si="14"/>
        <v>0</v>
      </c>
      <c r="F38" s="428">
        <f t="shared" si="15"/>
        <v>0</v>
      </c>
      <c r="G38" s="429">
        <f t="shared" ref="G38:G39" si="23">IF(ISBLANK(F38),"  ",IF(F88&gt;0,F38/F88,IF(F38&gt;0,1,0)))</f>
        <v>0</v>
      </c>
      <c r="H38" s="425">
        <f>Revenue!J61</f>
        <v>0</v>
      </c>
      <c r="I38" s="426">
        <f t="shared" si="16"/>
        <v>0</v>
      </c>
      <c r="J38" s="427">
        <f>Revenue!K61</f>
        <v>0</v>
      </c>
      <c r="K38" s="430">
        <f t="shared" si="17"/>
        <v>0</v>
      </c>
      <c r="L38" s="428">
        <f t="shared" si="18"/>
        <v>0</v>
      </c>
      <c r="M38" s="429">
        <f t="shared" ref="M38:M39" si="24">IF(ISBLANK(L38),"  ",IF(L88&gt;0,L38/L88,IF(L38&gt;0,1,0)))</f>
        <v>0</v>
      </c>
    </row>
    <row r="39" spans="1:13" s="367" customFormat="1" ht="15" customHeight="1" x14ac:dyDescent="0.2">
      <c r="A39" s="424" t="s">
        <v>543</v>
      </c>
      <c r="B39" s="425">
        <f>Revenue!H62</f>
        <v>0</v>
      </c>
      <c r="C39" s="426">
        <f>IF(ISBLANK(B39),"  ",IF(F39&gt;0,B39/F39,IF(B39&gt;0,1,0)))</f>
        <v>0</v>
      </c>
      <c r="D39" s="427">
        <f>Revenue!I62</f>
        <v>0</v>
      </c>
      <c r="E39" s="421">
        <f t="shared" si="14"/>
        <v>0</v>
      </c>
      <c r="F39" s="428">
        <f t="shared" si="15"/>
        <v>0</v>
      </c>
      <c r="G39" s="429">
        <f t="shared" si="23"/>
        <v>0</v>
      </c>
      <c r="H39" s="425">
        <f>Revenue!J62</f>
        <v>0</v>
      </c>
      <c r="I39" s="426">
        <f t="shared" si="16"/>
        <v>0</v>
      </c>
      <c r="J39" s="427">
        <f>Revenue!K62</f>
        <v>0</v>
      </c>
      <c r="K39" s="430">
        <f t="shared" si="17"/>
        <v>0</v>
      </c>
      <c r="L39" s="428">
        <f t="shared" si="18"/>
        <v>0</v>
      </c>
      <c r="M39" s="429">
        <f t="shared" si="24"/>
        <v>0</v>
      </c>
    </row>
    <row r="40" spans="1:13" ht="15" customHeight="1" x14ac:dyDescent="0.25">
      <c r="A40" s="190" t="s">
        <v>156</v>
      </c>
      <c r="B40" s="232"/>
      <c r="C40" s="233" t="s">
        <v>117</v>
      </c>
      <c r="D40" s="229"/>
      <c r="E40" s="234" t="s">
        <v>117</v>
      </c>
      <c r="F40" s="214"/>
      <c r="G40" s="235" t="s">
        <v>117</v>
      </c>
      <c r="H40" s="232" t="s">
        <v>117</v>
      </c>
      <c r="I40" s="233" t="s">
        <v>117</v>
      </c>
      <c r="J40" s="229"/>
      <c r="K40" s="234" t="s">
        <v>117</v>
      </c>
      <c r="L40" s="214"/>
      <c r="M40" s="235" t="s">
        <v>117</v>
      </c>
    </row>
    <row r="41" spans="1:13" ht="15" customHeight="1" x14ac:dyDescent="0.2">
      <c r="A41" s="230" t="s">
        <v>257</v>
      </c>
      <c r="B41" s="187">
        <f>Revenue!H95+Revenue!H96</f>
        <v>0</v>
      </c>
      <c r="C41" s="224">
        <f t="shared" si="0"/>
        <v>0</v>
      </c>
      <c r="D41" s="229">
        <f>Revenue!I95+Revenue!I96</f>
        <v>0</v>
      </c>
      <c r="E41" s="226">
        <f>IF(ISBLANK(D41),"  ",IF(F41&gt;0,D41/F41,IF(D41&gt;0,1,0)))</f>
        <v>0</v>
      </c>
      <c r="F41" s="214">
        <f t="shared" si="2"/>
        <v>0</v>
      </c>
      <c r="G41" s="228">
        <f>IF(ISBLANK(F41),"  ",IF(F82&gt;0,F41/F82,IF(F41&gt;0,1,0)))</f>
        <v>0</v>
      </c>
      <c r="H41" s="187">
        <f>Revenue!J95+Revenue!J96</f>
        <v>0</v>
      </c>
      <c r="I41" s="224">
        <f>IF(ISBLANK(H41),"  ",IF(L41&gt;0,H41/L41,IF(H41&gt;0,1,0)))</f>
        <v>0</v>
      </c>
      <c r="J41" s="229">
        <f>Revenue!K95+Revenue!K96</f>
        <v>0</v>
      </c>
      <c r="K41" s="226">
        <f>IF(ISBLANK(J41),"  ",IF(L41&gt;0,J41/L41,IF(J41&gt;0,1,0)))</f>
        <v>0</v>
      </c>
      <c r="L41" s="214">
        <f>J41+H41</f>
        <v>0</v>
      </c>
      <c r="M41" s="228">
        <f>IF(ISBLANK(L41),"  ",IF(L82&gt;0,L41/L82,IF(L41&gt;0,1,0)))</f>
        <v>0</v>
      </c>
    </row>
    <row r="42" spans="1:13" ht="15" customHeight="1" x14ac:dyDescent="0.25">
      <c r="A42" s="190" t="s">
        <v>157</v>
      </c>
      <c r="B42" s="232"/>
      <c r="C42" s="233" t="s">
        <v>117</v>
      </c>
      <c r="D42" s="229"/>
      <c r="E42" s="234" t="s">
        <v>117</v>
      </c>
      <c r="F42" s="214"/>
      <c r="G42" s="235" t="s">
        <v>117</v>
      </c>
      <c r="H42" s="232"/>
      <c r="I42" s="233" t="s">
        <v>117</v>
      </c>
      <c r="J42" s="229"/>
      <c r="K42" s="234" t="s">
        <v>117</v>
      </c>
      <c r="L42" s="214"/>
      <c r="M42" s="235" t="s">
        <v>117</v>
      </c>
    </row>
    <row r="43" spans="1:13" ht="15" customHeight="1" x14ac:dyDescent="0.2">
      <c r="A43" s="231" t="s">
        <v>257</v>
      </c>
      <c r="B43" s="187">
        <f>Revenue!H97</f>
        <v>0</v>
      </c>
      <c r="C43" s="224">
        <f t="shared" si="0"/>
        <v>0</v>
      </c>
      <c r="D43" s="229">
        <f>Revenue!I97</f>
        <v>0</v>
      </c>
      <c r="E43" s="226">
        <f>IF(ISBLANK(D43),"  ",IF(F43&gt;0,D43/F43,IF(D43&gt;0,1,0)))</f>
        <v>0</v>
      </c>
      <c r="F43" s="214">
        <f t="shared" si="2"/>
        <v>0</v>
      </c>
      <c r="G43" s="228">
        <f>IF(ISBLANK(F43),"  ",IF(F82&gt;0,F43/F82,IF(F43&gt;0,1,0)))</f>
        <v>0</v>
      </c>
      <c r="H43" s="187">
        <f>Revenue!J97</f>
        <v>0</v>
      </c>
      <c r="I43" s="224">
        <f>IF(ISBLANK(H43),"  ",IF(L43&gt;0,H43/L43,IF(H43&gt;0,1,0)))</f>
        <v>0</v>
      </c>
      <c r="J43" s="229">
        <f>Revenue!K97</f>
        <v>0</v>
      </c>
      <c r="K43" s="226">
        <f>IF(ISBLANK(J43),"  ",IF(L43&gt;0,J43/L43,IF(J43&gt;0,1,0)))</f>
        <v>0</v>
      </c>
      <c r="L43" s="214">
        <f>J43+H43</f>
        <v>0</v>
      </c>
      <c r="M43" s="228">
        <f>IF(ISBLANK(L43),"  ",IF(L82&gt;0,L43/L82,IF(L43&gt;0,1,0)))</f>
        <v>0</v>
      </c>
    </row>
    <row r="44" spans="1:13" ht="15" customHeight="1" x14ac:dyDescent="0.2">
      <c r="A44" s="231"/>
      <c r="B44" s="187"/>
      <c r="C44" s="224" t="str">
        <f t="shared" si="0"/>
        <v xml:space="preserve">  </v>
      </c>
      <c r="D44" s="229"/>
      <c r="E44" s="221" t="str">
        <f>IF(ISBLANK(D44),"  ",IF(F44&gt;0,D44/F44,IF(D44&gt;0,1,0)))</f>
        <v xml:space="preserve">  </v>
      </c>
      <c r="F44" s="214"/>
      <c r="G44" s="228"/>
      <c r="H44" s="187"/>
      <c r="I44" s="224" t="str">
        <f>IF(ISBLANK(H44),"  ",IF(L44&gt;0,H44/L44,IF(H44&gt;0,1,0)))</f>
        <v xml:space="preserve">  </v>
      </c>
      <c r="J44" s="229"/>
      <c r="K44" s="226" t="str">
        <f>IF(ISBLANK(J44),"  ",IF(L44&gt;0,J44/L44,IF(J44&gt;0,1,0)))</f>
        <v xml:space="preserve">  </v>
      </c>
      <c r="L44" s="214">
        <f>J44+H44</f>
        <v>0</v>
      </c>
      <c r="M44" s="228">
        <f>IF(ISBLANK(L44),"  ",IF(L82&gt;0,L44/L82,IF(L44&gt;0,1,0)))</f>
        <v>0</v>
      </c>
    </row>
    <row r="45" spans="1:13" s="136" customFormat="1" ht="15" customHeight="1" x14ac:dyDescent="0.25">
      <c r="A45" s="190" t="s">
        <v>158</v>
      </c>
      <c r="B45" s="191">
        <f>SUM(B13,B14,B15,B41,B43,B44)</f>
        <v>95256683</v>
      </c>
      <c r="C45" s="236">
        <f t="shared" si="0"/>
        <v>1</v>
      </c>
      <c r="D45" s="191">
        <f>SUM(D13,D14,D15,D41,D43,D44)</f>
        <v>0</v>
      </c>
      <c r="E45" s="264">
        <f>IF(ISBLANK(D45),"  ",IF(F45&gt;0,D45/F45,IF(D45&gt;0,1,0)))</f>
        <v>0</v>
      </c>
      <c r="F45" s="191">
        <f>SUM(F13,F14,F15,F41,F43,F44)</f>
        <v>95256683</v>
      </c>
      <c r="G45" s="238">
        <f>IF(ISBLANK(F45),"  ",IF(F82&gt;0,F45/F82,IF(F45&gt;0,1,0)))</f>
        <v>0.19255131408931886</v>
      </c>
      <c r="H45" s="191">
        <f>SUM(H13,H14,H15,H41,H43,H44)</f>
        <v>78415707</v>
      </c>
      <c r="I45" s="236">
        <f>IF(ISBLANK(H45),"  ",IF(L45&gt;0,H45/L45,IF(H45&gt;0,1,0)))</f>
        <v>1</v>
      </c>
      <c r="J45" s="191">
        <f>SUM(J13,J14,J15,J41,J43,J44)</f>
        <v>0</v>
      </c>
      <c r="K45" s="237">
        <f>IF(ISBLANK(J45),"  ",IF(L45&gt;0,J45/L45,IF(J45&gt;0,1,0)))</f>
        <v>0</v>
      </c>
      <c r="L45" s="191">
        <f>SUM(L13,L14,L15,L41,L43,L44)</f>
        <v>78415707</v>
      </c>
      <c r="M45" s="238">
        <f>IF(ISBLANK(L45),"  ",IF(L82&gt;0,L45/L82,IF(L45&gt;0,1,0)))</f>
        <v>0.15819889250395322</v>
      </c>
    </row>
    <row r="46" spans="1:13" ht="15" customHeight="1" x14ac:dyDescent="0.25">
      <c r="A46" s="194" t="s">
        <v>205</v>
      </c>
      <c r="B46" s="195"/>
      <c r="C46" s="233" t="s">
        <v>117</v>
      </c>
      <c r="D46" s="229"/>
      <c r="E46" s="234" t="s">
        <v>117</v>
      </c>
      <c r="F46" s="214"/>
      <c r="G46" s="235" t="s">
        <v>117</v>
      </c>
      <c r="H46" s="195"/>
      <c r="I46" s="233" t="s">
        <v>117</v>
      </c>
      <c r="J46" s="229"/>
      <c r="K46" s="234" t="s">
        <v>117</v>
      </c>
      <c r="L46" s="214"/>
      <c r="M46" s="235" t="s">
        <v>117</v>
      </c>
    </row>
    <row r="47" spans="1:13" ht="15" customHeight="1" x14ac:dyDescent="0.2">
      <c r="A47" s="179" t="s">
        <v>206</v>
      </c>
      <c r="B47" s="119">
        <f>Revenue!H87</f>
        <v>0</v>
      </c>
      <c r="C47" s="219">
        <f t="shared" si="0"/>
        <v>0</v>
      </c>
      <c r="D47" s="225">
        <f>Revenue!I87</f>
        <v>0</v>
      </c>
      <c r="E47" s="221">
        <f t="shared" ref="E47:E53" si="25">IF(ISBLANK(D47),"  ",IF(F47&gt;0,D47/F47,IF(D47&gt;0,1,0)))</f>
        <v>0</v>
      </c>
      <c r="F47" s="120">
        <f>D47+B47</f>
        <v>0</v>
      </c>
      <c r="G47" s="223">
        <f>IF(ISBLANK(F47),"  ",IF(F82&gt;0,F47/D82,IF(F47&gt;0,1,0)))</f>
        <v>0</v>
      </c>
      <c r="H47" s="119">
        <f>Revenue!J87</f>
        <v>0</v>
      </c>
      <c r="I47" s="219">
        <f t="shared" ref="I47:I53" si="26">IF(ISBLANK(H47),"  ",IF(L47&gt;0,H47/L47,IF(H47&gt;0,1,0)))</f>
        <v>0</v>
      </c>
      <c r="J47" s="225">
        <f>Revenue!K87</f>
        <v>0</v>
      </c>
      <c r="K47" s="221">
        <f t="shared" ref="K47:K53" si="27">IF(ISBLANK(J47),"  ",IF(L47&gt;0,J47/L47,IF(J47&gt;0,1,0)))</f>
        <v>0</v>
      </c>
      <c r="L47" s="120">
        <f>J47+H47</f>
        <v>0</v>
      </c>
      <c r="M47" s="223">
        <f>IF(ISBLANK(L47),"  ",IF(L82&gt;0,L47/J82,IF(L47&gt;0,1,0)))</f>
        <v>0</v>
      </c>
    </row>
    <row r="48" spans="1:13" ht="15" customHeight="1" x14ac:dyDescent="0.2">
      <c r="A48" s="188" t="s">
        <v>207</v>
      </c>
      <c r="B48" s="187">
        <f>Revenue!H88</f>
        <v>0</v>
      </c>
      <c r="C48" s="224">
        <f t="shared" si="0"/>
        <v>0</v>
      </c>
      <c r="D48" s="229">
        <f>Revenue!I88</f>
        <v>0</v>
      </c>
      <c r="E48" s="226">
        <f>IF(ISBLANK(D48),"  ",IF(F48&gt;0,D48/F48,IF(D48&gt;0,1,0)))</f>
        <v>0</v>
      </c>
      <c r="F48" s="214">
        <f>D48+B48</f>
        <v>0</v>
      </c>
      <c r="G48" s="228">
        <f>IF(ISBLANK(F48),"  ",IF(D82&gt;0,F48/D82,IF(F48&gt;0,1,0)))</f>
        <v>0</v>
      </c>
      <c r="H48" s="187">
        <f>Revenue!J88</f>
        <v>0</v>
      </c>
      <c r="I48" s="224">
        <f t="shared" si="26"/>
        <v>0</v>
      </c>
      <c r="J48" s="229">
        <f>Revenue!K88</f>
        <v>0</v>
      </c>
      <c r="K48" s="226">
        <f t="shared" si="27"/>
        <v>0</v>
      </c>
      <c r="L48" s="214">
        <f>J48+H48</f>
        <v>0</v>
      </c>
      <c r="M48" s="228">
        <f>IF(ISBLANK(L48),"  ",IF(J82&gt;0,L48/J82,IF(L48&gt;0,1,0)))</f>
        <v>0</v>
      </c>
    </row>
    <row r="49" spans="1:13" ht="15" customHeight="1" x14ac:dyDescent="0.2">
      <c r="A49" s="179" t="s">
        <v>254</v>
      </c>
      <c r="B49" s="187">
        <f>Revenue!H89</f>
        <v>0</v>
      </c>
      <c r="C49" s="224">
        <f t="shared" si="0"/>
        <v>0</v>
      </c>
      <c r="D49" s="229">
        <f>Revenue!I89</f>
        <v>0</v>
      </c>
      <c r="E49" s="226">
        <f t="shared" si="25"/>
        <v>0</v>
      </c>
      <c r="F49" s="214">
        <f>D49+B49</f>
        <v>0</v>
      </c>
      <c r="G49" s="228">
        <f>IF(ISBLANK(F49),"  ",IF(D82&gt;0,F49/D82,IF(F49&gt;0,1,0)))</f>
        <v>0</v>
      </c>
      <c r="H49" s="187">
        <f>Revenue!J89</f>
        <v>0</v>
      </c>
      <c r="I49" s="224">
        <f t="shared" si="26"/>
        <v>0</v>
      </c>
      <c r="J49" s="229">
        <f>Revenue!K89</f>
        <v>0</v>
      </c>
      <c r="K49" s="226">
        <f t="shared" si="27"/>
        <v>0</v>
      </c>
      <c r="L49" s="214">
        <f>J49+H49</f>
        <v>0</v>
      </c>
      <c r="M49" s="228">
        <f>IF(ISBLANK(L49),"  ",IF(J82&gt;0,L49/J82,IF(L49&gt;0,1,0)))</f>
        <v>0</v>
      </c>
    </row>
    <row r="50" spans="1:13" ht="15" customHeight="1" x14ac:dyDescent="0.2">
      <c r="A50" s="186" t="s">
        <v>208</v>
      </c>
      <c r="B50" s="187">
        <f>Revenue!H90</f>
        <v>0</v>
      </c>
      <c r="C50" s="224">
        <f t="shared" si="0"/>
        <v>0</v>
      </c>
      <c r="D50" s="229">
        <f>Revenue!I90</f>
        <v>0</v>
      </c>
      <c r="E50" s="226">
        <f t="shared" si="25"/>
        <v>0</v>
      </c>
      <c r="F50" s="214">
        <f>D50+B50</f>
        <v>0</v>
      </c>
      <c r="G50" s="228">
        <f>IF(ISBLANK(F50),"  ",IF(D82&gt;0,F50/D82,IF(F50&gt;0,1,0)))</f>
        <v>0</v>
      </c>
      <c r="H50" s="187">
        <f>Revenue!J90</f>
        <v>0</v>
      </c>
      <c r="I50" s="224">
        <f t="shared" si="26"/>
        <v>0</v>
      </c>
      <c r="J50" s="229">
        <f>Revenue!K90</f>
        <v>0</v>
      </c>
      <c r="K50" s="226">
        <f t="shared" si="27"/>
        <v>0</v>
      </c>
      <c r="L50" s="214">
        <f>J50+H50</f>
        <v>0</v>
      </c>
      <c r="M50" s="228">
        <f>IF(ISBLANK(L50),"  ",IF(J82&gt;0,L50/J82,IF(L50&gt;0,1,0)))</f>
        <v>0</v>
      </c>
    </row>
    <row r="51" spans="1:13" ht="15" customHeight="1" x14ac:dyDescent="0.2">
      <c r="A51" s="188" t="s">
        <v>255</v>
      </c>
      <c r="B51" s="187">
        <f>Revenue!H92</f>
        <v>185000</v>
      </c>
      <c r="C51" s="224">
        <f t="shared" si="0"/>
        <v>1</v>
      </c>
      <c r="D51" s="229">
        <f>Revenue!I92</f>
        <v>0</v>
      </c>
      <c r="E51" s="226">
        <f t="shared" si="25"/>
        <v>0</v>
      </c>
      <c r="F51" s="214">
        <f>D51+B51</f>
        <v>185000</v>
      </c>
      <c r="G51" s="228">
        <f>IF(ISBLANK(F51),"  ",IF(F82&gt;0,F51/F82,IF(F51&gt;0,1,0)))</f>
        <v>3.7395794168608611E-4</v>
      </c>
      <c r="H51" s="187">
        <f>Revenue!J92</f>
        <v>185000</v>
      </c>
      <c r="I51" s="224">
        <f t="shared" si="26"/>
        <v>1</v>
      </c>
      <c r="J51" s="229">
        <f>Revenue!K92</f>
        <v>0</v>
      </c>
      <c r="K51" s="226">
        <f t="shared" si="27"/>
        <v>0</v>
      </c>
      <c r="L51" s="214">
        <f>J51+H51</f>
        <v>185000</v>
      </c>
      <c r="M51" s="228">
        <f>IF(ISBLANK(L51),"  ",IF(L82&gt;0,L51/L82,IF(L51&gt;0,1,0)))</f>
        <v>3.7322618430554158E-4</v>
      </c>
    </row>
    <row r="52" spans="1:13" s="136" customFormat="1" ht="15" customHeight="1" x14ac:dyDescent="0.25">
      <c r="A52" s="194" t="s">
        <v>209</v>
      </c>
      <c r="B52" s="191">
        <f>B51+B50+B49+B48+B47</f>
        <v>185000</v>
      </c>
      <c r="C52" s="236">
        <f t="shared" si="0"/>
        <v>1</v>
      </c>
      <c r="D52" s="239">
        <f>D51+D50+D49+D48+D47</f>
        <v>0</v>
      </c>
      <c r="E52" s="237">
        <f t="shared" si="25"/>
        <v>0</v>
      </c>
      <c r="F52" s="240">
        <f>F51+F50+F49+F48+F47</f>
        <v>185000</v>
      </c>
      <c r="G52" s="238">
        <f>IF(ISBLANK(F52),"  ",IF(F82&gt;0,F52/F82,IF(F52&gt;0,1,0)))</f>
        <v>3.7395794168608611E-4</v>
      </c>
      <c r="H52" s="191">
        <f>H51+H50+H49+H48+H47</f>
        <v>185000</v>
      </c>
      <c r="I52" s="236">
        <f t="shared" si="26"/>
        <v>1</v>
      </c>
      <c r="J52" s="239">
        <f>J51+J50+J49+J48+J47</f>
        <v>0</v>
      </c>
      <c r="K52" s="237">
        <f t="shared" si="27"/>
        <v>0</v>
      </c>
      <c r="L52" s="240">
        <f>L51+L50+L49+L48+L47</f>
        <v>185000</v>
      </c>
      <c r="M52" s="238">
        <f>IF(ISBLANK(L52),"  ",IF(L82&gt;0,L52/L82,IF(L52&gt;0,1,0)))</f>
        <v>3.7322618430554158E-4</v>
      </c>
    </row>
    <row r="53" spans="1:13" s="136" customFormat="1" ht="15" customHeight="1" x14ac:dyDescent="0.25">
      <c r="A53" s="193" t="s">
        <v>413</v>
      </c>
      <c r="B53" s="241">
        <f>Revenue!H109</f>
        <v>0</v>
      </c>
      <c r="C53" s="236">
        <f t="shared" si="0"/>
        <v>0</v>
      </c>
      <c r="D53" s="259">
        <f>Revenue!I109</f>
        <v>0</v>
      </c>
      <c r="E53" s="237">
        <f t="shared" si="25"/>
        <v>0</v>
      </c>
      <c r="F53" s="242">
        <f>D53+B53</f>
        <v>0</v>
      </c>
      <c r="G53" s="238">
        <f>IF(ISBLANK(F53),"  ",IF(F82&gt;0,F53/F82,IF(F53&gt;0,1,0)))</f>
        <v>0</v>
      </c>
      <c r="H53" s="241">
        <f>Revenue!J109</f>
        <v>0</v>
      </c>
      <c r="I53" s="236">
        <f t="shared" si="26"/>
        <v>0</v>
      </c>
      <c r="J53" s="241">
        <f>Revenue!K109</f>
        <v>0</v>
      </c>
      <c r="K53" s="237">
        <f t="shared" si="27"/>
        <v>0</v>
      </c>
      <c r="L53" s="242">
        <f>J53+H53</f>
        <v>0</v>
      </c>
      <c r="M53" s="238">
        <f>IF(ISBLANK(L53),"  ",IF(L82&gt;0,L53/L82,IF(L53&gt;0,1,0)))</f>
        <v>0</v>
      </c>
    </row>
    <row r="54" spans="1:13" ht="15" customHeight="1" x14ac:dyDescent="0.25">
      <c r="A54" s="180" t="s">
        <v>211</v>
      </c>
      <c r="B54" s="243"/>
      <c r="C54" s="244" t="s">
        <v>117</v>
      </c>
      <c r="D54" s="225"/>
      <c r="E54" s="245" t="s">
        <v>117</v>
      </c>
      <c r="F54" s="120"/>
      <c r="G54" s="246" t="s">
        <v>117</v>
      </c>
      <c r="H54" s="243"/>
      <c r="I54" s="244" t="s">
        <v>117</v>
      </c>
      <c r="J54" s="225"/>
      <c r="K54" s="245" t="s">
        <v>117</v>
      </c>
      <c r="L54" s="120"/>
      <c r="M54" s="246" t="s">
        <v>117</v>
      </c>
    </row>
    <row r="55" spans="1:13" ht="15" customHeight="1" x14ac:dyDescent="0.2">
      <c r="A55" s="179" t="s">
        <v>243</v>
      </c>
      <c r="B55" s="243">
        <f>Revenue!H7</f>
        <v>78722936</v>
      </c>
      <c r="C55" s="219">
        <f t="shared" si="0"/>
        <v>0.95269729380645451</v>
      </c>
      <c r="D55" s="225">
        <f>Revenue!I7</f>
        <v>3908700</v>
      </c>
      <c r="E55" s="221">
        <f t="shared" ref="E55:E73" si="28">IF(ISBLANK(D55),"  ",IF(F55&gt;0,D55/F55,IF(D55&gt;0,1,0)))</f>
        <v>4.7302706193545534E-2</v>
      </c>
      <c r="F55" s="247">
        <f t="shared" ref="F55:F60" si="29">D55+B55</f>
        <v>82631636</v>
      </c>
      <c r="G55" s="223">
        <f>IF(ISBLANK(F55),"  ",IF(F82&gt;0,F55/F82,IF(F55&gt;0,1,0)))</f>
        <v>0.16703111630656159</v>
      </c>
      <c r="H55" s="243">
        <f>Revenue!J7</f>
        <v>80579115</v>
      </c>
      <c r="I55" s="219">
        <f t="shared" ref="I55:I73" si="30">IF(ISBLANK(H55),"  ",IF(L55&gt;0,H55/L55,IF(H55&gt;0,1,0)))</f>
        <v>0.9454855531729115</v>
      </c>
      <c r="J55" s="225">
        <f>Revenue!K7</f>
        <v>4646000</v>
      </c>
      <c r="K55" s="221">
        <f t="shared" ref="K55:K73" si="31">IF(ISBLANK(J55),"  ",IF(L55&gt;0,J55/L55,IF(J55&gt;0,1,0)))</f>
        <v>5.4514446827088468E-2</v>
      </c>
      <c r="L55" s="247">
        <f t="shared" ref="L55:L61" si="32">J55+H55</f>
        <v>85225115</v>
      </c>
      <c r="M55" s="223">
        <f>IF(ISBLANK(L55),"  ",IF(L82&gt;0,L55/L82,IF(L55&gt;0,1,0)))</f>
        <v>0.17193645664027554</v>
      </c>
    </row>
    <row r="56" spans="1:13" ht="15" customHeight="1" x14ac:dyDescent="0.2">
      <c r="A56" s="186" t="s">
        <v>244</v>
      </c>
      <c r="B56" s="195">
        <f>Revenue!H19</f>
        <v>4326314</v>
      </c>
      <c r="C56" s="224">
        <f t="shared" si="0"/>
        <v>1</v>
      </c>
      <c r="D56" s="229">
        <f>Revenue!I19</f>
        <v>0</v>
      </c>
      <c r="E56" s="226">
        <f t="shared" si="28"/>
        <v>0</v>
      </c>
      <c r="F56" s="248">
        <f t="shared" si="29"/>
        <v>4326314</v>
      </c>
      <c r="G56" s="228">
        <f>IF(ISBLANK(F56),"  ",IF(F82&gt;0,F56/F82,IF(F56&gt;0,1,0)))</f>
        <v>8.7451863704199884E-3</v>
      </c>
      <c r="H56" s="195">
        <f>Revenue!J19</f>
        <v>4472009</v>
      </c>
      <c r="I56" s="224">
        <f t="shared" si="30"/>
        <v>1</v>
      </c>
      <c r="J56" s="229">
        <f>Revenue!K19</f>
        <v>0</v>
      </c>
      <c r="K56" s="226">
        <f t="shared" si="31"/>
        <v>0</v>
      </c>
      <c r="L56" s="248">
        <f t="shared" si="32"/>
        <v>4472009</v>
      </c>
      <c r="M56" s="228">
        <f>IF(ISBLANK(L56),"  ",IF(L82&gt;0,L56/L82,IF(L56&gt;0,1,0)))</f>
        <v>9.0220046229731923E-3</v>
      </c>
    </row>
    <row r="57" spans="1:13" ht="15" customHeight="1" x14ac:dyDescent="0.2">
      <c r="A57" s="249" t="s">
        <v>245</v>
      </c>
      <c r="B57" s="250">
        <f>Revenue!H9</f>
        <v>3090874</v>
      </c>
      <c r="C57" s="224">
        <f t="shared" si="0"/>
        <v>1</v>
      </c>
      <c r="D57" s="251">
        <f>Revenue!I9</f>
        <v>0</v>
      </c>
      <c r="E57" s="226">
        <f t="shared" si="28"/>
        <v>0</v>
      </c>
      <c r="F57" s="252">
        <f t="shared" si="29"/>
        <v>3090874</v>
      </c>
      <c r="G57" s="228">
        <f>IF(ISBLANK(F57),"  ",IF(F82&gt;0,F57/F82,IF(F57&gt;0,1,0)))</f>
        <v>6.2478750218975115E-3</v>
      </c>
      <c r="H57" s="250">
        <f>Revenue!J9</f>
        <v>3080501</v>
      </c>
      <c r="I57" s="224">
        <f t="shared" si="30"/>
        <v>1</v>
      </c>
      <c r="J57" s="251">
        <f>Revenue!K9</f>
        <v>0</v>
      </c>
      <c r="K57" s="226">
        <f t="shared" si="31"/>
        <v>0</v>
      </c>
      <c r="L57" s="252">
        <f t="shared" si="32"/>
        <v>3080501</v>
      </c>
      <c r="M57" s="228">
        <f>IF(ISBLANK(L57),"  ",IF(L82&gt;0,L57/L82,IF(L57&gt;0,1,0)))</f>
        <v>6.214722345834622E-3</v>
      </c>
    </row>
    <row r="58" spans="1:13" ht="15" customHeight="1" x14ac:dyDescent="0.2">
      <c r="A58" s="249" t="s">
        <v>246</v>
      </c>
      <c r="B58" s="250">
        <f>Revenue!H10</f>
        <v>1459382</v>
      </c>
      <c r="C58" s="224">
        <f t="shared" si="0"/>
        <v>1</v>
      </c>
      <c r="D58" s="251">
        <f>Revenue!I10</f>
        <v>0</v>
      </c>
      <c r="E58" s="226">
        <f t="shared" si="28"/>
        <v>0</v>
      </c>
      <c r="F58" s="252">
        <f t="shared" si="29"/>
        <v>1459382</v>
      </c>
      <c r="G58" s="228">
        <f>IF(ISBLANK(F58),"  ",IF(F82&gt;0,F58/F82,IF(F58&gt;0,1,0)))</f>
        <v>2.9499864262363443E-3</v>
      </c>
      <c r="H58" s="250">
        <f>Revenue!J10</f>
        <v>1485324</v>
      </c>
      <c r="I58" s="224">
        <f t="shared" si="30"/>
        <v>1</v>
      </c>
      <c r="J58" s="251">
        <f>Revenue!K10</f>
        <v>0</v>
      </c>
      <c r="K58" s="226">
        <f t="shared" si="31"/>
        <v>0</v>
      </c>
      <c r="L58" s="252">
        <f t="shared" si="32"/>
        <v>1485324</v>
      </c>
      <c r="M58" s="228">
        <f>IF(ISBLANK(L58),"  ",IF(L82&gt;0,L58/L82,IF(L58&gt;0,1,0)))</f>
        <v>2.9965503187969959E-3</v>
      </c>
    </row>
    <row r="59" spans="1:13" ht="15" customHeight="1" x14ac:dyDescent="0.2">
      <c r="A59" s="249" t="s">
        <v>412</v>
      </c>
      <c r="B59" s="250">
        <v>0</v>
      </c>
      <c r="C59" s="224">
        <f>IF(ISBLANK(B59),"  ",IF(F59&gt;0,B59/F59,IF(B59&gt;0,1,0)))</f>
        <v>0</v>
      </c>
      <c r="D59" s="251">
        <f>Athletics!V13</f>
        <v>0</v>
      </c>
      <c r="E59" s="226">
        <f>IF(ISBLANK(D59),"  ",IF(F59&gt;0,D59/F59,IF(D59&gt;0,1,0)))</f>
        <v>0</v>
      </c>
      <c r="F59" s="252">
        <f t="shared" si="29"/>
        <v>0</v>
      </c>
      <c r="G59" s="228">
        <f>IF(ISBLANK(F59),"  ",IF(F84&gt;0,F59/F84,IF(F59&gt;0,1,0)))</f>
        <v>0</v>
      </c>
      <c r="H59" s="250">
        <v>0</v>
      </c>
      <c r="I59" s="224">
        <f>IF(ISBLANK(H59),"  ",IF(L59&gt;0,H59/L59,IF(H59&gt;0,1,0)))</f>
        <v>0</v>
      </c>
      <c r="J59" s="251">
        <f>Athletics!W13</f>
        <v>0</v>
      </c>
      <c r="K59" s="226">
        <f>IF(ISBLANK(J59),"  ",IF(L59&gt;0,J59/L59,IF(J59&gt;0,1,0)))</f>
        <v>0</v>
      </c>
      <c r="L59" s="252">
        <f t="shared" si="32"/>
        <v>0</v>
      </c>
      <c r="M59" s="228">
        <f>IF(ISBLANK(L59),"  ",IF(L84&gt;0,L59/L84,IF(L59&gt;0,1,0)))</f>
        <v>0</v>
      </c>
    </row>
    <row r="60" spans="1:13" ht="15" customHeight="1" x14ac:dyDescent="0.2">
      <c r="A60" s="186" t="s">
        <v>253</v>
      </c>
      <c r="B60" s="195">
        <f>Revenue!H11+Revenue!H12+Revenue!H14+Revenue!H15+Revenue!H17+Revenue!H18+Revenue!H22+Revenue!H23+Revenue!H13+Revenue!H16</f>
        <v>35354919</v>
      </c>
      <c r="C60" s="224">
        <f t="shared" si="0"/>
        <v>0.56696849836906582</v>
      </c>
      <c r="D60" s="229">
        <f>Revenue!I11+Revenue!I12+Revenue!I14+Revenue!I15+Revenue!I17+Revenue!I18+Revenue!I22+Revenue!I23+Revenue!I13+Revenue!I16</f>
        <v>27002900</v>
      </c>
      <c r="E60" s="226">
        <f t="shared" si="28"/>
        <v>0.43303150163093418</v>
      </c>
      <c r="F60" s="248">
        <f t="shared" si="29"/>
        <v>62357819</v>
      </c>
      <c r="G60" s="228">
        <f>IF(ISBLANK(F60),"  ",IF(F82&gt;0,F60/F82,IF(F60&gt;0,1,0)))</f>
        <v>0.12604973860147844</v>
      </c>
      <c r="H60" s="195">
        <f>Revenue!J11+Revenue!J12+Revenue!J14+Revenue!J15+Revenue!J17+Revenue!J18+Revenue!J22+Revenue!J23+Revenue!J13+Revenue!J16</f>
        <v>34582476</v>
      </c>
      <c r="I60" s="224">
        <f t="shared" si="30"/>
        <v>0.53874867955267058</v>
      </c>
      <c r="J60" s="229">
        <f>Revenue!K11+Revenue!K12+Revenue!K14+Revenue!K15+Revenue!K17+Revenue!K18+Revenue!K22+Revenue!K23+Revenue!K13+Revenue!K16</f>
        <v>29607892</v>
      </c>
      <c r="K60" s="226">
        <f t="shared" si="31"/>
        <v>0.46125132044732942</v>
      </c>
      <c r="L60" s="248">
        <f t="shared" si="32"/>
        <v>64190368</v>
      </c>
      <c r="M60" s="228">
        <f>IF(ISBLANK(L60),"  ",IF(L82&gt;0,L60/L82,IF(L60&gt;0,1,0)))</f>
        <v>0.12950014117734346</v>
      </c>
    </row>
    <row r="61" spans="1:13" s="136" customFormat="1" ht="15" customHeight="1" x14ac:dyDescent="0.25">
      <c r="A61" s="193" t="s">
        <v>216</v>
      </c>
      <c r="B61" s="196">
        <f>B60+B58+B57+B56+B55</f>
        <v>122954425</v>
      </c>
      <c r="C61" s="236">
        <f t="shared" si="0"/>
        <v>0.79910054867538172</v>
      </c>
      <c r="D61" s="239">
        <f>D60+D58+D57+D56+D55+D59</f>
        <v>30911600</v>
      </c>
      <c r="E61" s="237">
        <f t="shared" si="28"/>
        <v>0.20089945132461828</v>
      </c>
      <c r="F61" s="253">
        <f>F60+F58+F57+F56+F55+F59</f>
        <v>153866025</v>
      </c>
      <c r="G61" s="238">
        <f>IF(ISBLANK(F61),"  ",IF(F82&gt;0,F61/F82,IF(F61&gt;0,1,0)))</f>
        <v>0.31102390272659386</v>
      </c>
      <c r="H61" s="196">
        <f>H60+H58+H57+H56+H55</f>
        <v>124199425</v>
      </c>
      <c r="I61" s="236">
        <f t="shared" si="30"/>
        <v>0.78382344624568512</v>
      </c>
      <c r="J61" s="239">
        <f>J60+J58+J57+J56+J55+J59</f>
        <v>34253892</v>
      </c>
      <c r="K61" s="237">
        <f t="shared" si="31"/>
        <v>0.21617655375431491</v>
      </c>
      <c r="L61" s="248">
        <f t="shared" si="32"/>
        <v>158453317</v>
      </c>
      <c r="M61" s="238">
        <f>IF(ISBLANK(L61),"  ",IF(L82&gt;0,L61/L82,IF(L61&gt;0,1,0)))</f>
        <v>0.31966987510522382</v>
      </c>
    </row>
    <row r="62" spans="1:13" ht="15" customHeight="1" x14ac:dyDescent="0.2">
      <c r="A62" s="218" t="s">
        <v>217</v>
      </c>
      <c r="B62" s="254">
        <f>Revenue!H26</f>
        <v>0</v>
      </c>
      <c r="C62" s="224">
        <f t="shared" si="0"/>
        <v>0</v>
      </c>
      <c r="D62" s="255">
        <f>Revenue!I26</f>
        <v>0</v>
      </c>
      <c r="E62" s="226">
        <f t="shared" si="28"/>
        <v>0</v>
      </c>
      <c r="F62" s="256">
        <f t="shared" ref="F62:F71" si="33">D62+B62</f>
        <v>0</v>
      </c>
      <c r="G62" s="228">
        <f>IF(ISBLANK(F62),"  ",IF(F82&gt;0,F62/F82,IF(F62&gt;0,1,0)))</f>
        <v>0</v>
      </c>
      <c r="H62" s="254">
        <f>Revenue!J26</f>
        <v>0</v>
      </c>
      <c r="I62" s="224">
        <f t="shared" si="30"/>
        <v>0</v>
      </c>
      <c r="J62" s="255">
        <f>Revenue!K26</f>
        <v>0</v>
      </c>
      <c r="K62" s="226">
        <f t="shared" si="31"/>
        <v>0</v>
      </c>
      <c r="L62" s="256">
        <f t="shared" ref="L62:L72" si="34">J62+H62</f>
        <v>0</v>
      </c>
      <c r="M62" s="228">
        <f>IF(ISBLANK(L62),"  ",IF(L82&gt;0,L62/L82,IF(L62&gt;0,1,0)))</f>
        <v>0</v>
      </c>
    </row>
    <row r="63" spans="1:13" ht="15" customHeight="1" x14ac:dyDescent="0.2">
      <c r="A63" s="257" t="s">
        <v>247</v>
      </c>
      <c r="B63" s="187">
        <f>Revenue!H27</f>
        <v>0</v>
      </c>
      <c r="C63" s="224">
        <f t="shared" si="0"/>
        <v>0</v>
      </c>
      <c r="D63" s="229">
        <f>Revenue!I27</f>
        <v>0</v>
      </c>
      <c r="E63" s="226">
        <f t="shared" si="28"/>
        <v>0</v>
      </c>
      <c r="F63" s="214">
        <f t="shared" si="33"/>
        <v>0</v>
      </c>
      <c r="G63" s="228">
        <f>IF(ISBLANK(F63),"  ",IF(F82&gt;0,F63/F82,IF(F63&gt;0,1,0)))</f>
        <v>0</v>
      </c>
      <c r="H63" s="187">
        <f>Revenue!J27</f>
        <v>0</v>
      </c>
      <c r="I63" s="224">
        <f t="shared" si="30"/>
        <v>0</v>
      </c>
      <c r="J63" s="229">
        <f>Revenue!K27</f>
        <v>0</v>
      </c>
      <c r="K63" s="226">
        <f t="shared" si="31"/>
        <v>0</v>
      </c>
      <c r="L63" s="214">
        <f t="shared" si="34"/>
        <v>0</v>
      </c>
      <c r="M63" s="228">
        <f>IF(ISBLANK(L63),"  ",IF(L82&gt;0,L63/L82,IF(L63&gt;0,1,0)))</f>
        <v>0</v>
      </c>
    </row>
    <row r="64" spans="1:13" ht="15" customHeight="1" x14ac:dyDescent="0.2">
      <c r="A64" s="179" t="s">
        <v>218</v>
      </c>
      <c r="B64" s="187">
        <f>Revenue!H28</f>
        <v>0</v>
      </c>
      <c r="C64" s="224">
        <f t="shared" si="0"/>
        <v>0</v>
      </c>
      <c r="D64" s="229">
        <f>Revenue!I28</f>
        <v>0</v>
      </c>
      <c r="E64" s="226">
        <f t="shared" si="28"/>
        <v>0</v>
      </c>
      <c r="F64" s="214">
        <f t="shared" si="33"/>
        <v>0</v>
      </c>
      <c r="G64" s="228">
        <f>IF(ISBLANK(F64),"  ",IF(F82&gt;0,F64/F82,IF(F64&gt;0,1,0)))</f>
        <v>0</v>
      </c>
      <c r="H64" s="187">
        <f>Revenue!J28</f>
        <v>0</v>
      </c>
      <c r="I64" s="224">
        <f t="shared" si="30"/>
        <v>0</v>
      </c>
      <c r="J64" s="229">
        <f>Revenue!K28</f>
        <v>0</v>
      </c>
      <c r="K64" s="226">
        <f t="shared" si="31"/>
        <v>0</v>
      </c>
      <c r="L64" s="214">
        <f t="shared" si="34"/>
        <v>0</v>
      </c>
      <c r="M64" s="228">
        <f>IF(ISBLANK(L64),"  ",IF(L82&gt;0,L64/L82,IF(L64&gt;0,1,0)))</f>
        <v>0</v>
      </c>
    </row>
    <row r="65" spans="1:13" ht="15" customHeight="1" x14ac:dyDescent="0.2">
      <c r="A65" s="188" t="s">
        <v>219</v>
      </c>
      <c r="B65" s="187">
        <f>Revenue!H74</f>
        <v>0</v>
      </c>
      <c r="C65" s="224">
        <f t="shared" si="0"/>
        <v>0</v>
      </c>
      <c r="D65" s="229">
        <f>Revenue!I74</f>
        <v>15567941</v>
      </c>
      <c r="E65" s="226">
        <f t="shared" si="28"/>
        <v>1</v>
      </c>
      <c r="F65" s="214">
        <f t="shared" si="33"/>
        <v>15567941</v>
      </c>
      <c r="G65" s="228">
        <f>IF(ISBLANK(F65),"  ",IF(F82&gt;0,F65/F82,IF(F65&gt;0,1,0)))</f>
        <v>3.1468946879191509E-2</v>
      </c>
      <c r="H65" s="187">
        <f>Revenue!J74</f>
        <v>0</v>
      </c>
      <c r="I65" s="224">
        <f t="shared" si="30"/>
        <v>0</v>
      </c>
      <c r="J65" s="229">
        <f>Revenue!K74</f>
        <v>24561590</v>
      </c>
      <c r="K65" s="226">
        <f t="shared" si="31"/>
        <v>1</v>
      </c>
      <c r="L65" s="214">
        <f t="shared" si="34"/>
        <v>24561590</v>
      </c>
      <c r="M65" s="228">
        <f>IF(ISBLANK(L65),"  ",IF(L82&gt;0,L65/L82,IF(L65&gt;0,1,0)))</f>
        <v>4.9551505492849444E-2</v>
      </c>
    </row>
    <row r="66" spans="1:13" ht="15" customHeight="1" x14ac:dyDescent="0.2">
      <c r="A66" s="257" t="s">
        <v>220</v>
      </c>
      <c r="B66" s="187">
        <f>Revenue!H29</f>
        <v>0</v>
      </c>
      <c r="C66" s="224">
        <f t="shared" si="0"/>
        <v>0</v>
      </c>
      <c r="D66" s="229">
        <f>Revenue!I29</f>
        <v>0</v>
      </c>
      <c r="E66" s="226">
        <f t="shared" si="28"/>
        <v>0</v>
      </c>
      <c r="F66" s="214">
        <f t="shared" si="33"/>
        <v>0</v>
      </c>
      <c r="G66" s="228">
        <f>IF(ISBLANK(F66),"  ",IF(F82&gt;0,F66/F82,IF(F66&gt;0,1,0)))</f>
        <v>0</v>
      </c>
      <c r="H66" s="187">
        <f>Revenue!J29</f>
        <v>0</v>
      </c>
      <c r="I66" s="224">
        <f t="shared" si="30"/>
        <v>0</v>
      </c>
      <c r="J66" s="229">
        <f>Revenue!K29</f>
        <v>0</v>
      </c>
      <c r="K66" s="226">
        <f t="shared" si="31"/>
        <v>0</v>
      </c>
      <c r="L66" s="214">
        <f t="shared" si="34"/>
        <v>0</v>
      </c>
      <c r="M66" s="228">
        <f>IF(ISBLANK(L66),"  ",IF(L82&gt;0,L66/L82,IF(L66&gt;0,1,0)))</f>
        <v>0</v>
      </c>
    </row>
    <row r="67" spans="1:13" ht="15" customHeight="1" x14ac:dyDescent="0.2">
      <c r="A67" s="257" t="s">
        <v>221</v>
      </c>
      <c r="B67" s="187">
        <v>0</v>
      </c>
      <c r="C67" s="224">
        <f t="shared" si="0"/>
        <v>0</v>
      </c>
      <c r="D67" s="229">
        <f>Athletics!V24-Athletics!V21-Athletics!V13-Athletics!V23</f>
        <v>27353547</v>
      </c>
      <c r="E67" s="226">
        <f t="shared" si="28"/>
        <v>1</v>
      </c>
      <c r="F67" s="214">
        <f t="shared" si="33"/>
        <v>27353547</v>
      </c>
      <c r="G67" s="228">
        <f>IF(ISBLANK(F67),"  ",IF(F82&gt;0,F67/F82,IF(F67&gt;0,1,0)))</f>
        <v>5.5292303426668188E-2</v>
      </c>
      <c r="H67" s="187">
        <v>0</v>
      </c>
      <c r="I67" s="224">
        <f t="shared" si="30"/>
        <v>0</v>
      </c>
      <c r="J67" s="229">
        <f>Athletics!W24-Athletics!W21-Athletics!W13-Athletics!W23</f>
        <v>27231839</v>
      </c>
      <c r="K67" s="226">
        <f t="shared" si="31"/>
        <v>1</v>
      </c>
      <c r="L67" s="214">
        <f t="shared" si="34"/>
        <v>27231839</v>
      </c>
      <c r="M67" s="228">
        <f>IF(ISBLANK(L67),"  ",IF(L82&gt;0,L67/L82,IF(L67&gt;0,1,0)))</f>
        <v>5.4938569522123434E-2</v>
      </c>
    </row>
    <row r="68" spans="1:13" ht="15" customHeight="1" x14ac:dyDescent="0.2">
      <c r="A68" s="218" t="s">
        <v>248</v>
      </c>
      <c r="B68" s="187">
        <f>Revenue!H85</f>
        <v>0</v>
      </c>
      <c r="C68" s="224">
        <f t="shared" si="0"/>
        <v>0</v>
      </c>
      <c r="D68" s="229">
        <f>Revenue!I85</f>
        <v>44818743</v>
      </c>
      <c r="E68" s="226">
        <f t="shared" si="28"/>
        <v>1</v>
      </c>
      <c r="F68" s="214">
        <f t="shared" si="33"/>
        <v>44818743</v>
      </c>
      <c r="G68" s="228">
        <f>IF(ISBLANK(F68),"  ",IF(F82&gt;0,F68/F82,IF(F68&gt;0,1,0)))</f>
        <v>9.0596350709392856E-2</v>
      </c>
      <c r="H68" s="187">
        <f>Revenue!J85</f>
        <v>0</v>
      </c>
      <c r="I68" s="224">
        <f t="shared" si="30"/>
        <v>0</v>
      </c>
      <c r="J68" s="229">
        <f>Revenue!K85</f>
        <v>48792950</v>
      </c>
      <c r="K68" s="226">
        <f t="shared" si="31"/>
        <v>1</v>
      </c>
      <c r="L68" s="214">
        <f t="shared" si="34"/>
        <v>48792950</v>
      </c>
      <c r="M68" s="228">
        <f>IF(ISBLANK(L68),"  ",IF(L82&gt;0,L68/L82,IF(L68&gt;0,1,0)))</f>
        <v>9.8436792159519323E-2</v>
      </c>
    </row>
    <row r="69" spans="1:13" ht="15" customHeight="1" x14ac:dyDescent="0.2">
      <c r="A69" s="218" t="s">
        <v>249</v>
      </c>
      <c r="B69" s="187">
        <f>Revenue!H79</f>
        <v>0</v>
      </c>
      <c r="C69" s="224">
        <f t="shared" si="0"/>
        <v>0</v>
      </c>
      <c r="D69" s="229">
        <f>Revenue!I79</f>
        <v>0</v>
      </c>
      <c r="E69" s="226">
        <f t="shared" si="28"/>
        <v>0</v>
      </c>
      <c r="F69" s="214">
        <f t="shared" si="33"/>
        <v>0</v>
      </c>
      <c r="G69" s="228">
        <f>IF(ISBLANK(F69),"  ",IF(F82&gt;0,F69/F82,IF(F69&gt;0,1,0)))</f>
        <v>0</v>
      </c>
      <c r="H69" s="187">
        <f>Revenue!J79</f>
        <v>0</v>
      </c>
      <c r="I69" s="224">
        <f t="shared" si="30"/>
        <v>0</v>
      </c>
      <c r="J69" s="229">
        <f>Revenue!K79</f>
        <v>0</v>
      </c>
      <c r="K69" s="226">
        <f t="shared" si="31"/>
        <v>0</v>
      </c>
      <c r="L69" s="214">
        <f t="shared" si="34"/>
        <v>0</v>
      </c>
      <c r="M69" s="228">
        <f>IF(ISBLANK(L69),"  ",IF(L82&gt;0,L69/L82,IF(L69&gt;0,1,0)))</f>
        <v>0</v>
      </c>
    </row>
    <row r="70" spans="1:13" ht="15" customHeight="1" x14ac:dyDescent="0.2">
      <c r="A70" s="179" t="s">
        <v>250</v>
      </c>
      <c r="B70" s="187">
        <f>Revenue!H76+Revenue!H75</f>
        <v>0</v>
      </c>
      <c r="C70" s="224">
        <f t="shared" si="0"/>
        <v>0</v>
      </c>
      <c r="D70" s="229">
        <f>Revenue!I76+Revenue!I75</f>
        <v>34025000</v>
      </c>
      <c r="E70" s="226">
        <f t="shared" si="28"/>
        <v>1</v>
      </c>
      <c r="F70" s="214">
        <f t="shared" si="33"/>
        <v>34025000</v>
      </c>
      <c r="G70" s="228">
        <f>IF(ISBLANK(F70),"  ",IF(F82&gt;0,F70/F82,IF(F70&gt;0,1,0)))</f>
        <v>6.8777940356049075E-2</v>
      </c>
      <c r="H70" s="187">
        <f>Revenue!J76+Revenue!J75</f>
        <v>0</v>
      </c>
      <c r="I70" s="224">
        <f t="shared" si="30"/>
        <v>0</v>
      </c>
      <c r="J70" s="229">
        <f>Revenue!K76+Revenue!K75</f>
        <v>40700000</v>
      </c>
      <c r="K70" s="226">
        <f t="shared" si="31"/>
        <v>1</v>
      </c>
      <c r="L70" s="214">
        <f t="shared" si="34"/>
        <v>40700000</v>
      </c>
      <c r="M70" s="228">
        <f>IF(ISBLANK(L70),"  ",IF(L82&gt;0,L70/L82,IF(L70&gt;0,1,0)))</f>
        <v>8.2109760547219149E-2</v>
      </c>
    </row>
    <row r="71" spans="1:13" ht="15" customHeight="1" x14ac:dyDescent="0.2">
      <c r="A71" s="188" t="s">
        <v>222</v>
      </c>
      <c r="B71" s="187">
        <f>Revenue!H30</f>
        <v>23985100</v>
      </c>
      <c r="C71" s="224">
        <f t="shared" si="0"/>
        <v>0.52558447335493952</v>
      </c>
      <c r="D71" s="229">
        <f>Revenue!I30</f>
        <v>21650000</v>
      </c>
      <c r="E71" s="226">
        <f t="shared" si="28"/>
        <v>0.47441552664506048</v>
      </c>
      <c r="F71" s="214">
        <f t="shared" si="33"/>
        <v>45635100</v>
      </c>
      <c r="G71" s="228">
        <f>IF(ISBLANK(F71),"  ",IF(F82&gt;0,F71/F82,IF(F71&gt;0,1,0)))</f>
        <v>9.2246530079128142E-2</v>
      </c>
      <c r="H71" s="187">
        <f>Revenue!J30</f>
        <v>12740100</v>
      </c>
      <c r="I71" s="224">
        <f t="shared" si="30"/>
        <v>0.33013907712081597</v>
      </c>
      <c r="J71" s="229">
        <f>Revenue!K30</f>
        <v>25850000</v>
      </c>
      <c r="K71" s="226">
        <f t="shared" si="31"/>
        <v>0.66986092287918408</v>
      </c>
      <c r="L71" s="214">
        <f t="shared" si="34"/>
        <v>38590100</v>
      </c>
      <c r="M71" s="228">
        <f>IF(ISBLANK(L71),"  ",IF(L82&gt;0,L71/L82,IF(L71&gt;0,1,0)))</f>
        <v>7.7853166351185304E-2</v>
      </c>
    </row>
    <row r="72" spans="1:13" ht="15" customHeight="1" x14ac:dyDescent="0.2">
      <c r="A72" s="218" t="s">
        <v>525</v>
      </c>
      <c r="B72" s="187">
        <f>Revenue!H31</f>
        <v>0</v>
      </c>
      <c r="C72" s="224">
        <f t="shared" si="0"/>
        <v>0</v>
      </c>
      <c r="D72" s="229">
        <f>Revenue!I31</f>
        <v>0</v>
      </c>
      <c r="E72" s="226">
        <f t="shared" si="28"/>
        <v>0</v>
      </c>
      <c r="F72" s="214">
        <f>D72+B72</f>
        <v>0</v>
      </c>
      <c r="G72" s="228">
        <f>IF(ISBLANK(F72),"  ",IF(F83&gt;0,F72/F83,IF(F72&gt;0,1,0)))</f>
        <v>0</v>
      </c>
      <c r="H72" s="187">
        <f>Revenue!J31</f>
        <v>0</v>
      </c>
      <c r="I72" s="224">
        <f t="shared" si="30"/>
        <v>0</v>
      </c>
      <c r="J72" s="229">
        <f>Revenue!K31</f>
        <v>0</v>
      </c>
      <c r="K72" s="226">
        <f t="shared" si="31"/>
        <v>0</v>
      </c>
      <c r="L72" s="214">
        <f t="shared" si="34"/>
        <v>0</v>
      </c>
      <c r="M72" s="228"/>
    </row>
    <row r="73" spans="1:13" s="136" customFormat="1" ht="15" customHeight="1" x14ac:dyDescent="0.25">
      <c r="A73" s="197" t="s">
        <v>223</v>
      </c>
      <c r="B73" s="191">
        <f>B61+SUM(B62:B72)</f>
        <v>146939525</v>
      </c>
      <c r="C73" s="236">
        <f t="shared" si="0"/>
        <v>0.45737601294297991</v>
      </c>
      <c r="D73" s="239">
        <f>D61+SUM(D62:D72)</f>
        <v>174326831</v>
      </c>
      <c r="E73" s="237">
        <f t="shared" si="28"/>
        <v>0.54262398705702009</v>
      </c>
      <c r="F73" s="191">
        <f>F61+SUM(F62:F72)</f>
        <v>321266356</v>
      </c>
      <c r="G73" s="238">
        <f>IF(ISBLANK(F73),"  ",IF(F82&gt;0,F73/F82,IF(F73&gt;0,1,0)))</f>
        <v>0.64940597417702361</v>
      </c>
      <c r="H73" s="191">
        <f>H61+SUM(H62:H72)</f>
        <v>136939525</v>
      </c>
      <c r="I73" s="236">
        <f t="shared" si="30"/>
        <v>0.40475159627974355</v>
      </c>
      <c r="J73" s="239">
        <f>J61+SUM(J62:J72)</f>
        <v>201390271</v>
      </c>
      <c r="K73" s="237">
        <f t="shared" si="31"/>
        <v>0.59524840372025645</v>
      </c>
      <c r="L73" s="191">
        <f>L61+SUM(L62:L72)</f>
        <v>338329796</v>
      </c>
      <c r="M73" s="238">
        <f>IF(ISBLANK(L73),"  ",IF(L82&gt;0,L73/L82,IF(L73&gt;0,1,0)))</f>
        <v>0.6825596691781205</v>
      </c>
    </row>
    <row r="74" spans="1:13" ht="15" customHeight="1" x14ac:dyDescent="0.25">
      <c r="A74" s="180" t="s">
        <v>224</v>
      </c>
      <c r="B74" s="195"/>
      <c r="C74" s="233" t="s">
        <v>117</v>
      </c>
      <c r="D74" s="229"/>
      <c r="E74" s="234" t="s">
        <v>117</v>
      </c>
      <c r="F74" s="214"/>
      <c r="G74" s="235" t="s">
        <v>117</v>
      </c>
      <c r="H74" s="195"/>
      <c r="I74" s="233" t="s">
        <v>117</v>
      </c>
      <c r="J74" s="229"/>
      <c r="K74" s="234" t="s">
        <v>117</v>
      </c>
      <c r="L74" s="214"/>
      <c r="M74" s="235" t="s">
        <v>117</v>
      </c>
    </row>
    <row r="75" spans="1:13" ht="15" customHeight="1" x14ac:dyDescent="0.2">
      <c r="A75" s="179" t="s">
        <v>225</v>
      </c>
      <c r="B75" s="119">
        <f>Revenue!H65</f>
        <v>0</v>
      </c>
      <c r="C75" s="219">
        <f t="shared" si="0"/>
        <v>0</v>
      </c>
      <c r="D75" s="225">
        <f>Revenue!I65</f>
        <v>0</v>
      </c>
      <c r="E75" s="221">
        <f>IF(ISBLANK(D75),"  ",IF(F75&gt;0,D75/F75,IF(D75&gt;0,1,0)))</f>
        <v>0</v>
      </c>
      <c r="F75" s="120">
        <f>D75+B75</f>
        <v>0</v>
      </c>
      <c r="G75" s="223">
        <f>IF(ISBLANK(F75),"  ",IF(F82&gt;0,F75/F82,IF(F75&gt;0,1,0)))</f>
        <v>0</v>
      </c>
      <c r="H75" s="119">
        <f>Revenue!J65</f>
        <v>0</v>
      </c>
      <c r="I75" s="219">
        <f>IF(ISBLANK(H75),"  ",IF(L75&gt;0,H75/L75,IF(H75&gt;0,1,0)))</f>
        <v>0</v>
      </c>
      <c r="J75" s="225">
        <f>Revenue!K65</f>
        <v>0</v>
      </c>
      <c r="K75" s="221">
        <f>IF(ISBLANK(J75),"  ",IF(L75&gt;0,J75/L75,IF(J75&gt;0,1,0)))</f>
        <v>0</v>
      </c>
      <c r="L75" s="120">
        <f>J75+H75</f>
        <v>0</v>
      </c>
      <c r="M75" s="223">
        <f>IF(ISBLANK(L75),"  ",IF(L82&gt;0,L75/L82,IF(L75&gt;0,1,0)))</f>
        <v>0</v>
      </c>
    </row>
    <row r="76" spans="1:13" ht="15" customHeight="1" x14ac:dyDescent="0.2">
      <c r="A76" s="186" t="s">
        <v>226</v>
      </c>
      <c r="B76" s="187">
        <f>Revenue!H66</f>
        <v>0</v>
      </c>
      <c r="C76" s="224">
        <f t="shared" si="0"/>
        <v>0</v>
      </c>
      <c r="D76" s="229">
        <f>Revenue!I66</f>
        <v>0</v>
      </c>
      <c r="E76" s="226">
        <f>IF(ISBLANK(D76),"  ",IF(F76&gt;0,D76/F76,IF(D76&gt;0,1,0)))</f>
        <v>0</v>
      </c>
      <c r="F76" s="214">
        <f>D76+B76</f>
        <v>0</v>
      </c>
      <c r="G76" s="228">
        <f>IF(ISBLANK(F76),"  ",IF(F82&gt;0,F76/F82,IF(F76&gt;0,1,0)))</f>
        <v>0</v>
      </c>
      <c r="H76" s="187">
        <f>Revenue!J66</f>
        <v>0</v>
      </c>
      <c r="I76" s="224">
        <f>IF(ISBLANK(H76),"  ",IF(L76&gt;0,H76/L76,IF(H76&gt;0,1,0)))</f>
        <v>0</v>
      </c>
      <c r="J76" s="229">
        <f>Revenue!K66</f>
        <v>0</v>
      </c>
      <c r="K76" s="226">
        <f>IF(ISBLANK(J76),"  ",IF(L76&gt;0,J76/L76,IF(J76&gt;0,1,0)))</f>
        <v>0</v>
      </c>
      <c r="L76" s="214">
        <f>J76+H76</f>
        <v>0</v>
      </c>
      <c r="M76" s="228">
        <f>IF(ISBLANK(L76),"  ",IF(L82&gt;0,L76/L82,IF(L76&gt;0,1,0)))</f>
        <v>0</v>
      </c>
    </row>
    <row r="77" spans="1:13" ht="15" customHeight="1" x14ac:dyDescent="0.25">
      <c r="A77" s="194" t="s">
        <v>227</v>
      </c>
      <c r="B77" s="195"/>
      <c r="C77" s="233" t="s">
        <v>117</v>
      </c>
      <c r="D77" s="229"/>
      <c r="E77" s="234" t="s">
        <v>117</v>
      </c>
      <c r="F77" s="214"/>
      <c r="G77" s="235" t="s">
        <v>117</v>
      </c>
      <c r="H77" s="195"/>
      <c r="I77" s="233" t="s">
        <v>117</v>
      </c>
      <c r="J77" s="229"/>
      <c r="K77" s="234" t="s">
        <v>117</v>
      </c>
      <c r="L77" s="214"/>
      <c r="M77" s="235" t="s">
        <v>117</v>
      </c>
    </row>
    <row r="78" spans="1:13" ht="15" customHeight="1" x14ac:dyDescent="0.2">
      <c r="A78" s="179" t="s">
        <v>228</v>
      </c>
      <c r="B78" s="119">
        <f>Revenue!H67</f>
        <v>0</v>
      </c>
      <c r="C78" s="219">
        <f t="shared" si="0"/>
        <v>0</v>
      </c>
      <c r="D78" s="225">
        <f>Revenue!I67</f>
        <v>28000000</v>
      </c>
      <c r="E78" s="221">
        <f>IF(ISBLANK(D78),"  ",IF(F78&gt;0,D78/F78,IF(D78&gt;0,1,0)))</f>
        <v>1</v>
      </c>
      <c r="F78" s="120">
        <f>D78+B78</f>
        <v>28000000</v>
      </c>
      <c r="G78" s="223">
        <f>IF(ISBLANK(F78),"  ",IF(F82&gt;0,F78/F82,IF(F78&gt;0,1,0)))</f>
        <v>5.6599039822758976E-2</v>
      </c>
      <c r="H78" s="119">
        <f>Revenue!J67</f>
        <v>0</v>
      </c>
      <c r="I78" s="219">
        <f>IF(ISBLANK(H78),"  ",IF(L78&gt;0,H78/L78,IF(H78&gt;0,1,0)))</f>
        <v>0</v>
      </c>
      <c r="J78" s="225">
        <f>Revenue!K67</f>
        <v>33000000</v>
      </c>
      <c r="K78" s="221">
        <f>IF(ISBLANK(J78),"  ",IF(L78&gt;0,J78/L78,IF(J78&gt;0,1,0)))</f>
        <v>1</v>
      </c>
      <c r="L78" s="120">
        <f>J78+H78</f>
        <v>33000000</v>
      </c>
      <c r="M78" s="223">
        <f>IF(ISBLANK(L78),"  ",IF(L82&gt;0,L78/L82,IF(L78&gt;0,1,0)))</f>
        <v>6.6575481524772287E-2</v>
      </c>
    </row>
    <row r="79" spans="1:13" ht="15" customHeight="1" x14ac:dyDescent="0.2">
      <c r="A79" s="186" t="s">
        <v>252</v>
      </c>
      <c r="B79" s="187">
        <f>Revenue!H68+Revenue!H73</f>
        <v>0</v>
      </c>
      <c r="C79" s="224">
        <f t="shared" si="0"/>
        <v>0</v>
      </c>
      <c r="D79" s="229">
        <f>Revenue!I68+Revenue!I73</f>
        <v>50000000</v>
      </c>
      <c r="E79" s="226">
        <f>IF(ISBLANK(D79),"  ",IF(F79&gt;0,D79/F79,IF(D79&gt;0,1,0)))</f>
        <v>1</v>
      </c>
      <c r="F79" s="214">
        <f>D79+B79</f>
        <v>50000000</v>
      </c>
      <c r="G79" s="228">
        <f>IF(ISBLANK(F79),"  ",IF(F82&gt;0,F79/F82,IF(F79&gt;0,1,0)))</f>
        <v>0.10106971396921245</v>
      </c>
      <c r="H79" s="187">
        <f>Revenue!J68+Revenue!J73</f>
        <v>0</v>
      </c>
      <c r="I79" s="224">
        <f>IF(ISBLANK(H79),"  ",IF(L79&gt;0,H79/L79,IF(H79&gt;0,1,0)))</f>
        <v>0</v>
      </c>
      <c r="J79" s="229">
        <f>Revenue!K68+Revenue!K73</f>
        <v>45747474</v>
      </c>
      <c r="K79" s="226">
        <f>IF(ISBLANK(J79),"  ",IF(L79&gt;0,J79/L79,IF(J79&gt;0,1,0)))</f>
        <v>1</v>
      </c>
      <c r="L79" s="214">
        <f>J79+H79</f>
        <v>45747474</v>
      </c>
      <c r="M79" s="228">
        <f>IF(ISBLANK(L79),"  ",IF(L82&gt;0,L79/L82,IF(L79&gt;0,1,0)))</f>
        <v>9.2292730608848489E-2</v>
      </c>
    </row>
    <row r="80" spans="1:13" s="136" customFormat="1" ht="15" customHeight="1" x14ac:dyDescent="0.25">
      <c r="A80" s="194" t="s">
        <v>229</v>
      </c>
      <c r="B80" s="258">
        <f>B79+B78+B76+B75</f>
        <v>0</v>
      </c>
      <c r="C80" s="236">
        <f t="shared" si="0"/>
        <v>0</v>
      </c>
      <c r="D80" s="259">
        <f>D79+D78+D76+D75</f>
        <v>78000000</v>
      </c>
      <c r="E80" s="237">
        <f>IF(ISBLANK(D80),"  ",IF(F80&gt;0,D80/F80,IF(D80&gt;0,1,0)))</f>
        <v>1</v>
      </c>
      <c r="F80" s="240">
        <f>F79+F78+F77+F76+F75</f>
        <v>78000000</v>
      </c>
      <c r="G80" s="238">
        <f>IF(ISBLANK(F80),"  ",IF(F82&gt;0,F80/F82,IF(F80&gt;0,1,0)))</f>
        <v>0.15766875379197143</v>
      </c>
      <c r="H80" s="258">
        <f>H79+H78+H76+H75</f>
        <v>0</v>
      </c>
      <c r="I80" s="236">
        <f>IF(ISBLANK(H80),"  ",IF(L80&gt;0,H80/L80,IF(H80&gt;0,1,0)))</f>
        <v>0</v>
      </c>
      <c r="J80" s="259">
        <f>J79+J78+J76+J75</f>
        <v>78747474</v>
      </c>
      <c r="K80" s="237">
        <f>IF(ISBLANK(J80),"  ",IF(L80&gt;0,J80/L80,IF(J80&gt;0,1,0)))</f>
        <v>1</v>
      </c>
      <c r="L80" s="240">
        <f>L79+L78+L77+L76+L75</f>
        <v>78747474</v>
      </c>
      <c r="M80" s="238">
        <f>IF(ISBLANK(L80),"  ",IF(L82&gt;0,L80/L82,IF(L80&gt;0,1,0)))</f>
        <v>0.15886821213362079</v>
      </c>
    </row>
    <row r="81" spans="1:13" s="136" customFormat="1" ht="15" customHeight="1" x14ac:dyDescent="0.25">
      <c r="A81" s="194" t="s">
        <v>32</v>
      </c>
      <c r="B81" s="258">
        <f>Revenue!H35</f>
        <v>0</v>
      </c>
      <c r="C81" s="237">
        <f>IF(ISBLANK(B81),"  ",IF(F81&gt;0,B81/F81,IF(B81&gt;0,1,0)))</f>
        <v>0</v>
      </c>
      <c r="D81" s="241">
        <f>Revenue!I35</f>
        <v>0</v>
      </c>
      <c r="E81" s="237">
        <f>IF(ISBLANK(D81),"  ",IF(F81&gt;0,D81/F81,IF(D81&gt;0,1,0)))</f>
        <v>0</v>
      </c>
      <c r="F81" s="265">
        <f>D81+B81</f>
        <v>0</v>
      </c>
      <c r="G81" s="238">
        <f>IF(ISBLANK(F81),"  ",IF(F83&gt;0,F81/F83,IF(F81&gt;0,1,0)))</f>
        <v>0</v>
      </c>
      <c r="H81" s="258">
        <f>Revenue!J35</f>
        <v>0</v>
      </c>
      <c r="I81" s="237">
        <f>IF(ISBLANK(H81),"  ",IF(L81&gt;0,H81/L81,IF(H81&gt;0,1,0)))</f>
        <v>0</v>
      </c>
      <c r="J81" s="241">
        <f>Revenue!K35</f>
        <v>0</v>
      </c>
      <c r="K81" s="237">
        <f>IF(ISBLANK(J81),"  ",IF(L81&gt;0,J81/L81,IF(J81&gt;0,1,0)))</f>
        <v>0</v>
      </c>
      <c r="L81" s="265">
        <f>J81+H81</f>
        <v>0</v>
      </c>
      <c r="M81" s="238">
        <f>IF(ISBLANK(L81),"  ",IF(L83&gt;0,L81/L83,IF(L81&gt;0,1,0)))</f>
        <v>0</v>
      </c>
    </row>
    <row r="82" spans="1:13" s="136" customFormat="1" ht="15" customHeight="1" thickBot="1" x14ac:dyDescent="0.3">
      <c r="A82" s="198" t="s">
        <v>161</v>
      </c>
      <c r="B82" s="260">
        <f>B80+B73+B52+B45+B53+B81</f>
        <v>242381208</v>
      </c>
      <c r="C82" s="261">
        <f t="shared" si="0"/>
        <v>0.48994798728144379</v>
      </c>
      <c r="D82" s="260">
        <f>D80+D73+D52+D45+D53+D81</f>
        <v>252326831</v>
      </c>
      <c r="E82" s="262">
        <f>IF(ISBLANK(D82),"  ",IF(F82&gt;0,D82/F82,IF(D82&gt;0,1,0)))</f>
        <v>0.51005201271855616</v>
      </c>
      <c r="F82" s="260">
        <f>F80+F73+F52+F45+F53+F81</f>
        <v>494708039</v>
      </c>
      <c r="G82" s="263">
        <f>IF(ISBLANK(F82),"  ",IF(F82&gt;0,F82/F82,IF(F82&gt;0,1,0)))</f>
        <v>1</v>
      </c>
      <c r="H82" s="260">
        <f>H80+H73+H52+H45+H53+H81</f>
        <v>215540232</v>
      </c>
      <c r="I82" s="261">
        <f>IF(ISBLANK(H82),"  ",IF(L82&gt;0,H82/L82,IF(H82&gt;0,1,0)))</f>
        <v>0.43483923434427668</v>
      </c>
      <c r="J82" s="260">
        <f>J80+J73+J52+J45+J53+J81</f>
        <v>280137745</v>
      </c>
      <c r="K82" s="262">
        <f>IF(ISBLANK(J82),"  ",IF(L82&gt;0,J82/L82,IF(J82&gt;0,1,0)))</f>
        <v>0.56516076565572326</v>
      </c>
      <c r="L82" s="260">
        <f>L80+L73+L52+L45+L53+L81</f>
        <v>495677977</v>
      </c>
      <c r="M82" s="263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81" t="s">
        <v>251</v>
      </c>
    </row>
  </sheetData>
  <printOptions horizontalCentered="1"/>
  <pageMargins left="0.25" right="0.25" top="0.5" bottom="0.5" header="0.3" footer="0.3"/>
  <pageSetup scale="45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M83"/>
  <sheetViews>
    <sheetView zoomScaleNormal="100" workbookViewId="0">
      <pane xSplit="1" ySplit="10" topLeftCell="E77" activePane="bottomRight" state="frozen"/>
      <selection activeCell="A24" sqref="A24"/>
      <selection pane="topRight" activeCell="A24" sqref="A24"/>
      <selection pane="bottomLeft" activeCell="A24" sqref="A24"/>
      <selection pane="bottomRight" activeCell="A24" sqref="A24"/>
    </sheetView>
  </sheetViews>
  <sheetFormatPr defaultColWidth="12.42578125" defaultRowHeight="15" customHeight="1" x14ac:dyDescent="0.2"/>
  <cols>
    <col min="1" max="1" width="61.85546875" style="81" customWidth="1"/>
    <col min="2" max="2" width="20.7109375" style="119" customWidth="1"/>
    <col min="3" max="3" width="12.7109375" style="81" customWidth="1"/>
    <col min="4" max="4" width="20.7109375" style="119" customWidth="1"/>
    <col min="5" max="5" width="12.7109375" style="81" customWidth="1"/>
    <col min="6" max="6" width="20.7109375" style="119" customWidth="1"/>
    <col min="7" max="7" width="12.7109375" style="81" customWidth="1"/>
    <col min="8" max="8" width="20.7109375" style="119" customWidth="1"/>
    <col min="9" max="9" width="12.7109375" style="81" customWidth="1"/>
    <col min="10" max="10" width="20.7109375" style="119" customWidth="1"/>
    <col min="11" max="11" width="12.7109375" style="81" customWidth="1"/>
    <col min="12" max="12" width="20.7109375" style="119" customWidth="1"/>
    <col min="13" max="13" width="12.7109375" style="81" customWidth="1"/>
    <col min="14" max="16384" width="12.42578125" style="81"/>
  </cols>
  <sheetData>
    <row r="1" spans="1:13" s="339" customFormat="1" ht="20.100000000000001" customHeight="1" x14ac:dyDescent="0.25">
      <c r="A1" s="333" t="s">
        <v>131</v>
      </c>
      <c r="B1" s="347"/>
      <c r="C1" s="340"/>
      <c r="D1" s="347"/>
      <c r="F1" s="347"/>
      <c r="H1" s="347"/>
      <c r="I1" s="340"/>
      <c r="J1" s="348" t="s">
        <v>79</v>
      </c>
      <c r="K1" s="337" t="str">
        <f>Revenue!B2</f>
        <v>University of Louisiana at Lafayette</v>
      </c>
      <c r="L1" s="350"/>
      <c r="M1" s="337"/>
    </row>
    <row r="2" spans="1:13" s="339" customFormat="1" ht="20.100000000000001" customHeight="1" x14ac:dyDescent="0.25">
      <c r="A2" s="333" t="s">
        <v>232</v>
      </c>
      <c r="B2" s="347"/>
      <c r="C2" s="340"/>
      <c r="D2" s="347"/>
      <c r="E2" s="340"/>
      <c r="F2" s="347"/>
      <c r="G2" s="340"/>
      <c r="H2" s="347"/>
      <c r="I2" s="340"/>
      <c r="J2" s="347"/>
      <c r="K2" s="340"/>
      <c r="L2" s="347"/>
    </row>
    <row r="3" spans="1:13" s="339" customFormat="1" ht="20.100000000000001" customHeight="1" thickBot="1" x14ac:dyDescent="0.3">
      <c r="A3" s="334" t="s">
        <v>233</v>
      </c>
      <c r="B3" s="349"/>
      <c r="C3" s="351"/>
      <c r="D3" s="349"/>
      <c r="E3" s="351"/>
      <c r="F3" s="349"/>
      <c r="G3" s="351"/>
      <c r="H3" s="349"/>
      <c r="I3" s="351"/>
      <c r="J3" s="349"/>
      <c r="K3" s="351"/>
      <c r="L3" s="349"/>
      <c r="M3" s="352"/>
    </row>
    <row r="4" spans="1:13" ht="15" customHeight="1" thickTop="1" x14ac:dyDescent="0.2">
      <c r="A4" s="177"/>
      <c r="B4" s="178"/>
      <c r="C4" s="200"/>
      <c r="D4" s="178"/>
      <c r="E4" s="200"/>
      <c r="F4" s="178"/>
      <c r="G4" s="201"/>
      <c r="H4" s="178" t="s">
        <v>117</v>
      </c>
      <c r="I4" s="200"/>
      <c r="J4" s="178"/>
      <c r="K4" s="200"/>
      <c r="L4" s="178"/>
      <c r="M4" s="201"/>
    </row>
    <row r="5" spans="1:13" ht="15" customHeight="1" x14ac:dyDescent="0.2">
      <c r="A5" s="179"/>
      <c r="G5" s="202"/>
      <c r="M5" s="202"/>
    </row>
    <row r="6" spans="1:13" ht="15" customHeight="1" x14ac:dyDescent="0.25">
      <c r="A6" s="180"/>
      <c r="B6" s="181" t="s">
        <v>561</v>
      </c>
      <c r="C6" s="203"/>
      <c r="D6" s="204"/>
      <c r="E6" s="203"/>
      <c r="F6" s="204"/>
      <c r="G6" s="205"/>
      <c r="H6" s="181" t="s">
        <v>565</v>
      </c>
      <c r="I6" s="203"/>
      <c r="J6" s="204"/>
      <c r="K6" s="203"/>
      <c r="L6" s="204"/>
      <c r="M6" s="206" t="s">
        <v>117</v>
      </c>
    </row>
    <row r="7" spans="1:13" ht="15" customHeight="1" x14ac:dyDescent="0.2">
      <c r="A7" s="179" t="s">
        <v>117</v>
      </c>
      <c r="B7" s="119" t="s">
        <v>117</v>
      </c>
      <c r="D7" s="119" t="s">
        <v>117</v>
      </c>
      <c r="F7" s="119" t="s">
        <v>117</v>
      </c>
      <c r="G7" s="202"/>
      <c r="H7" s="119" t="s">
        <v>117</v>
      </c>
      <c r="J7" s="119" t="s">
        <v>117</v>
      </c>
      <c r="L7" s="119" t="s">
        <v>117</v>
      </c>
      <c r="M7" s="202"/>
    </row>
    <row r="8" spans="1:13" ht="15" customHeight="1" x14ac:dyDescent="0.2">
      <c r="A8" s="179" t="s">
        <v>117</v>
      </c>
      <c r="B8" s="119" t="s">
        <v>117</v>
      </c>
      <c r="D8" s="119" t="s">
        <v>117</v>
      </c>
      <c r="F8" s="119" t="s">
        <v>117</v>
      </c>
      <c r="G8" s="202"/>
      <c r="H8" s="119" t="s">
        <v>117</v>
      </c>
      <c r="J8" s="119" t="s">
        <v>117</v>
      </c>
      <c r="L8" s="119" t="s">
        <v>117</v>
      </c>
      <c r="M8" s="202"/>
    </row>
    <row r="9" spans="1:13" ht="15" customHeight="1" x14ac:dyDescent="0.25">
      <c r="A9" s="182" t="s">
        <v>117</v>
      </c>
      <c r="B9" s="183" t="s">
        <v>117</v>
      </c>
      <c r="C9" s="207" t="s">
        <v>234</v>
      </c>
      <c r="D9" s="208" t="s">
        <v>117</v>
      </c>
      <c r="E9" s="207" t="s">
        <v>234</v>
      </c>
      <c r="F9" s="208" t="s">
        <v>117</v>
      </c>
      <c r="G9" s="209" t="s">
        <v>234</v>
      </c>
      <c r="H9" s="183" t="s">
        <v>117</v>
      </c>
      <c r="I9" s="207" t="s">
        <v>234</v>
      </c>
      <c r="J9" s="208" t="s">
        <v>117</v>
      </c>
      <c r="K9" s="207" t="s">
        <v>234</v>
      </c>
      <c r="L9" s="208" t="s">
        <v>117</v>
      </c>
      <c r="M9" s="209" t="s">
        <v>234</v>
      </c>
    </row>
    <row r="10" spans="1:13" ht="15" customHeight="1" x14ac:dyDescent="0.25">
      <c r="A10" s="184" t="s">
        <v>202</v>
      </c>
      <c r="B10" s="185" t="s">
        <v>235</v>
      </c>
      <c r="C10" s="210" t="s">
        <v>196</v>
      </c>
      <c r="D10" s="211" t="s">
        <v>236</v>
      </c>
      <c r="E10" s="210" t="s">
        <v>196</v>
      </c>
      <c r="F10" s="211" t="s">
        <v>196</v>
      </c>
      <c r="G10" s="212" t="s">
        <v>196</v>
      </c>
      <c r="H10" s="185" t="s">
        <v>235</v>
      </c>
      <c r="I10" s="210" t="s">
        <v>196</v>
      </c>
      <c r="J10" s="211" t="s">
        <v>236</v>
      </c>
      <c r="K10" s="210" t="s">
        <v>196</v>
      </c>
      <c r="L10" s="211" t="s">
        <v>196</v>
      </c>
      <c r="M10" s="212" t="s">
        <v>196</v>
      </c>
    </row>
    <row r="11" spans="1:13" ht="15" customHeight="1" x14ac:dyDescent="0.2">
      <c r="A11" s="186" t="s">
        <v>237</v>
      </c>
      <c r="B11" s="187" t="s">
        <v>117</v>
      </c>
      <c r="C11" s="213"/>
      <c r="D11" s="214" t="s">
        <v>117</v>
      </c>
      <c r="E11" s="213"/>
      <c r="F11" s="214" t="s">
        <v>117</v>
      </c>
      <c r="G11" s="215"/>
      <c r="H11" s="187" t="s">
        <v>117</v>
      </c>
      <c r="I11" s="213"/>
      <c r="J11" s="214" t="s">
        <v>117</v>
      </c>
      <c r="K11" s="213"/>
      <c r="L11" s="214" t="s">
        <v>117</v>
      </c>
      <c r="M11" s="215" t="s">
        <v>237</v>
      </c>
    </row>
    <row r="12" spans="1:13" ht="15" customHeight="1" x14ac:dyDescent="0.25">
      <c r="A12" s="180" t="s">
        <v>141</v>
      </c>
      <c r="B12" s="119" t="s">
        <v>117</v>
      </c>
      <c r="C12" s="216" t="s">
        <v>117</v>
      </c>
      <c r="D12" s="120"/>
      <c r="E12" s="146"/>
      <c r="F12" s="120"/>
      <c r="G12" s="217"/>
      <c r="I12" s="146"/>
      <c r="J12" s="120"/>
      <c r="K12" s="146"/>
      <c r="L12" s="120"/>
      <c r="M12" s="217"/>
    </row>
    <row r="13" spans="1:13" ht="15" customHeight="1" x14ac:dyDescent="0.2">
      <c r="A13" s="218" t="s">
        <v>238</v>
      </c>
      <c r="B13" s="199">
        <f>Revenue!F34</f>
        <v>92623039</v>
      </c>
      <c r="C13" s="219">
        <f>IF(ISBLANK(B13),"  ",IF(F13&gt;0,B13/F13,IF(B13&gt;0,1,0)))</f>
        <v>1</v>
      </c>
      <c r="D13" s="220">
        <f>Revenue!G34</f>
        <v>0</v>
      </c>
      <c r="E13" s="221">
        <f>IF(ISBLANK(D13),"  ",IF(F13&gt;0,D13/F13,IF(D13&gt;0,1,0)))</f>
        <v>0</v>
      </c>
      <c r="F13" s="222">
        <f t="shared" ref="F13:F35" si="0">D13+B13</f>
        <v>92623039</v>
      </c>
      <c r="G13" s="223">
        <f>IF(ISBLANK(F13),"  ",IF(F82&gt;0,F13/F82,IF(F13&gt;0,1,0)))</f>
        <v>0.18320239990196877</v>
      </c>
      <c r="H13" s="199">
        <f>Revenue!J34</f>
        <v>75337160</v>
      </c>
      <c r="I13" s="219">
        <f>IF(ISBLANK(H13),"  ",IF(L13&gt;0,H13/L13,IF(H13&gt;0,1,0)))</f>
        <v>1</v>
      </c>
      <c r="J13" s="220">
        <f>Revenue!K34</f>
        <v>0</v>
      </c>
      <c r="K13" s="221">
        <f>IF(ISBLANK(J13),"  ",IF(L13&gt;0,J13/L13,IF(J13&gt;0,1,0)))</f>
        <v>0</v>
      </c>
      <c r="L13" s="222">
        <f t="shared" ref="L13:L31" si="1">J13+H13</f>
        <v>75337160</v>
      </c>
      <c r="M13" s="223">
        <f>IF(ISBLANK(L13),"  ",IF(L82&gt;0,L13/L82,IF(L13&gt;0,1,0)))</f>
        <v>0.1519881122336004</v>
      </c>
    </row>
    <row r="14" spans="1:13" ht="15" customHeight="1" x14ac:dyDescent="0.2">
      <c r="A14" s="179" t="s">
        <v>239</v>
      </c>
      <c r="B14" s="119">
        <f>Revenue!F36</f>
        <v>0</v>
      </c>
      <c r="C14" s="224">
        <f t="shared" ref="C14:C82" si="2">IF(ISBLANK(B14),"  ",IF(F14&gt;0,B14/F14,IF(B14&gt;0,1,0)))</f>
        <v>0</v>
      </c>
      <c r="D14" s="225">
        <f>Revenue!G36</f>
        <v>0</v>
      </c>
      <c r="E14" s="221">
        <f t="shared" ref="E14:E43" si="3">IF(ISBLANK(D14),"  ",IF(F14&gt;0,D14/F14,IF(D14&gt;0,1,0)))</f>
        <v>0</v>
      </c>
      <c r="F14" s="227">
        <f t="shared" si="0"/>
        <v>0</v>
      </c>
      <c r="G14" s="228">
        <f>IF(ISBLANK(F14),"  ",IF(F82&gt;0,F14/F82,IF(F14&gt;0,1,0)))</f>
        <v>0</v>
      </c>
      <c r="H14" s="119">
        <f>Revenue!J36</f>
        <v>0</v>
      </c>
      <c r="I14" s="224">
        <f>IF(ISBLANK(H14),"  ",IF(L14&gt;0,H14/L14,IF(H14&gt;0,1,0)))</f>
        <v>0</v>
      </c>
      <c r="J14" s="225">
        <f>Revenue!K36</f>
        <v>0</v>
      </c>
      <c r="K14" s="226">
        <f>IF(ISBLANK(J14),"  ",IF(L14&gt;0,J14/L14,IF(J14&gt;0,1,0)))</f>
        <v>0</v>
      </c>
      <c r="L14" s="227">
        <f t="shared" si="1"/>
        <v>0</v>
      </c>
      <c r="M14" s="228">
        <f>IF(ISBLANK(L14),"  ",IF(L82&gt;0,L14/L82,IF(L14&gt;0,1,0)))</f>
        <v>0</v>
      </c>
    </row>
    <row r="15" spans="1:13" s="366" customFormat="1" ht="15" customHeight="1" x14ac:dyDescent="0.2">
      <c r="A15" s="432" t="s">
        <v>240</v>
      </c>
      <c r="B15" s="433">
        <f>SUM(B16:B39)</f>
        <v>2633644</v>
      </c>
      <c r="C15" s="434">
        <f t="shared" si="2"/>
        <v>1</v>
      </c>
      <c r="D15" s="435">
        <f>SUM(D16:D39)</f>
        <v>0</v>
      </c>
      <c r="E15" s="434">
        <f t="shared" si="3"/>
        <v>0</v>
      </c>
      <c r="F15" s="437">
        <f t="shared" si="0"/>
        <v>2633644</v>
      </c>
      <c r="G15" s="438">
        <f>IF(ISBLANK(F15),"  ",IF(F83&gt;0,F15/F83,IF(F15&gt;0,1,0)))</f>
        <v>1</v>
      </c>
      <c r="H15" s="433">
        <f>SUM(H16:H39)</f>
        <v>3078547</v>
      </c>
      <c r="I15" s="434">
        <f>IF(ISBLANK(H15),"  ",IF(L15&gt;0,H15/L15,IF(H15&gt;0,1,0)))</f>
        <v>1</v>
      </c>
      <c r="J15" s="435">
        <f>SUM(J16:J39)</f>
        <v>0</v>
      </c>
      <c r="K15" s="436">
        <f>IF(ISBLANK(J15),"  ",IF(L15&gt;0,J15/L15,IF(J15&gt;0,1,0)))</f>
        <v>0</v>
      </c>
      <c r="L15" s="437">
        <f t="shared" si="1"/>
        <v>3078547</v>
      </c>
      <c r="M15" s="438">
        <f>IF(ISBLANK(L15),"  ",IF(L83&gt;0,L15/L83,IF(L15&gt;0,1,0)))</f>
        <v>1</v>
      </c>
    </row>
    <row r="16" spans="1:13" s="367" customFormat="1" ht="15" customHeight="1" x14ac:dyDescent="0.2">
      <c r="A16" s="417" t="s">
        <v>241</v>
      </c>
      <c r="B16" s="418">
        <f>Revenue!F39</f>
        <v>0</v>
      </c>
      <c r="C16" s="419">
        <f t="shared" si="2"/>
        <v>0</v>
      </c>
      <c r="D16" s="420">
        <f>Revenue!G39</f>
        <v>0</v>
      </c>
      <c r="E16" s="421">
        <f t="shared" si="3"/>
        <v>0</v>
      </c>
      <c r="F16" s="422">
        <f t="shared" si="0"/>
        <v>0</v>
      </c>
      <c r="G16" s="423">
        <f>IF(ISBLANK(F16),"  ",IF(F82&gt;0,F16/F82,IF(F16&gt;0,1,0)))</f>
        <v>0</v>
      </c>
      <c r="H16" s="418">
        <f>Revenue!J39</f>
        <v>0</v>
      </c>
      <c r="I16" s="419">
        <f t="shared" ref="I16:I35" si="4">IF(ISBLANK(H16),"  ",IF(L16&gt;0,H16/L16,IF(H16&gt;0,1,0)))</f>
        <v>0</v>
      </c>
      <c r="J16" s="420">
        <f>Revenue!K39</f>
        <v>0</v>
      </c>
      <c r="K16" s="421">
        <f t="shared" ref="K16:K31" si="5">IF(ISBLANK(J16),"  ",IF(L16&gt;0,J16/L16,IF(J16&gt;0,1,0)))</f>
        <v>0</v>
      </c>
      <c r="L16" s="422">
        <f t="shared" si="1"/>
        <v>0</v>
      </c>
      <c r="M16" s="423">
        <f>IF(ISBLANK(L16),"  ",IF(L82&gt;0,L16/L82,IF(L16&gt;0,1,0)))</f>
        <v>0</v>
      </c>
    </row>
    <row r="17" spans="1:13" s="367" customFormat="1" ht="15" customHeight="1" x14ac:dyDescent="0.2">
      <c r="A17" s="424" t="s">
        <v>146</v>
      </c>
      <c r="B17" s="425">
        <f>Revenue!F40</f>
        <v>2633644</v>
      </c>
      <c r="C17" s="426">
        <f t="shared" si="2"/>
        <v>1</v>
      </c>
      <c r="D17" s="427">
        <f>Revenue!G40</f>
        <v>0</v>
      </c>
      <c r="E17" s="421">
        <f t="shared" si="3"/>
        <v>0</v>
      </c>
      <c r="F17" s="428">
        <f t="shared" si="0"/>
        <v>2633644</v>
      </c>
      <c r="G17" s="429">
        <f>IF(ISBLANK(F17),"  ",IF(F82&gt;0,F17/F82,IF(F17&gt;0,1,0)))</f>
        <v>5.2091780457281332E-3</v>
      </c>
      <c r="H17" s="425">
        <f>Revenue!J40</f>
        <v>2578547</v>
      </c>
      <c r="I17" s="426">
        <f t="shared" si="4"/>
        <v>1</v>
      </c>
      <c r="J17" s="427">
        <f>Revenue!K40</f>
        <v>0</v>
      </c>
      <c r="K17" s="430">
        <f t="shared" si="5"/>
        <v>0</v>
      </c>
      <c r="L17" s="428">
        <f t="shared" si="1"/>
        <v>2578547</v>
      </c>
      <c r="M17" s="429">
        <f>IF(ISBLANK(L17),"  ",IF(L82&gt;0,L17/L82,IF(L17&gt;0,1,0)))</f>
        <v>5.2020608533108184E-3</v>
      </c>
    </row>
    <row r="18" spans="1:13" s="367" customFormat="1" ht="15" customHeight="1" x14ac:dyDescent="0.2">
      <c r="A18" s="424" t="s">
        <v>147</v>
      </c>
      <c r="B18" s="425">
        <f>Revenue!F41</f>
        <v>0</v>
      </c>
      <c r="C18" s="426">
        <f t="shared" si="2"/>
        <v>0</v>
      </c>
      <c r="D18" s="427">
        <f>Revenue!G41</f>
        <v>0</v>
      </c>
      <c r="E18" s="421">
        <f t="shared" si="3"/>
        <v>0</v>
      </c>
      <c r="F18" s="428">
        <f t="shared" si="0"/>
        <v>0</v>
      </c>
      <c r="G18" s="429">
        <f>IF(ISBLANK(F18),"  ",IF(F82&gt;0,F18/F82,IF(F18&gt;0,1,0)))</f>
        <v>0</v>
      </c>
      <c r="H18" s="425">
        <f>Revenue!J41</f>
        <v>0</v>
      </c>
      <c r="I18" s="426">
        <f t="shared" si="4"/>
        <v>0</v>
      </c>
      <c r="J18" s="427">
        <f>Revenue!K41</f>
        <v>0</v>
      </c>
      <c r="K18" s="430">
        <f t="shared" si="5"/>
        <v>0</v>
      </c>
      <c r="L18" s="428">
        <f t="shared" si="1"/>
        <v>0</v>
      </c>
      <c r="M18" s="429">
        <f>IF(ISBLANK(L18),"  ",IF(L82&gt;0,L18/L82,IF(L18&gt;0,1,0)))</f>
        <v>0</v>
      </c>
    </row>
    <row r="19" spans="1:13" s="367" customFormat="1" ht="15" customHeight="1" x14ac:dyDescent="0.2">
      <c r="A19" s="424" t="s">
        <v>148</v>
      </c>
      <c r="B19" s="425">
        <f>Revenue!F42</f>
        <v>0</v>
      </c>
      <c r="C19" s="426">
        <f t="shared" si="2"/>
        <v>0</v>
      </c>
      <c r="D19" s="427">
        <f>Revenue!G42</f>
        <v>0</v>
      </c>
      <c r="E19" s="421">
        <f t="shared" si="3"/>
        <v>0</v>
      </c>
      <c r="F19" s="428">
        <f t="shared" si="0"/>
        <v>0</v>
      </c>
      <c r="G19" s="429">
        <f>IF(ISBLANK(F19),"  ",IF(F82&gt;0,F19/F82,IF(F19&gt;0,1,0)))</f>
        <v>0</v>
      </c>
      <c r="H19" s="425">
        <f>Revenue!J42</f>
        <v>0</v>
      </c>
      <c r="I19" s="426">
        <f t="shared" si="4"/>
        <v>0</v>
      </c>
      <c r="J19" s="427">
        <f>Revenue!K42</f>
        <v>0</v>
      </c>
      <c r="K19" s="430">
        <f t="shared" si="5"/>
        <v>0</v>
      </c>
      <c r="L19" s="428">
        <f t="shared" si="1"/>
        <v>0</v>
      </c>
      <c r="M19" s="429">
        <f>IF(ISBLANK(L19),"  ",IF(L82&gt;0,L19/L82,IF(L19&gt;0,1,0)))</f>
        <v>0</v>
      </c>
    </row>
    <row r="20" spans="1:13" s="367" customFormat="1" ht="15" customHeight="1" x14ac:dyDescent="0.2">
      <c r="A20" s="424" t="s">
        <v>149</v>
      </c>
      <c r="B20" s="425">
        <f>Revenue!F43</f>
        <v>0</v>
      </c>
      <c r="C20" s="426">
        <f t="shared" si="2"/>
        <v>0</v>
      </c>
      <c r="D20" s="427">
        <f>Revenue!G43</f>
        <v>0</v>
      </c>
      <c r="E20" s="421">
        <f t="shared" si="3"/>
        <v>0</v>
      </c>
      <c r="F20" s="428">
        <f t="shared" si="0"/>
        <v>0</v>
      </c>
      <c r="G20" s="429">
        <f>IF(ISBLANK(F20),"  ",IF(F83&gt;0,F20/F83,IF(F20&gt;0,1,0)))</f>
        <v>0</v>
      </c>
      <c r="H20" s="425">
        <f>Revenue!J43</f>
        <v>0</v>
      </c>
      <c r="I20" s="426">
        <f t="shared" si="4"/>
        <v>0</v>
      </c>
      <c r="J20" s="427">
        <f>Revenue!K43</f>
        <v>0</v>
      </c>
      <c r="K20" s="430">
        <f t="shared" si="5"/>
        <v>0</v>
      </c>
      <c r="L20" s="428">
        <f t="shared" si="1"/>
        <v>0</v>
      </c>
      <c r="M20" s="429">
        <f>IF(ISBLANK(L20),"  ",IF(L83&gt;0,L20/L83,IF(L20&gt;0,1,0)))</f>
        <v>0</v>
      </c>
    </row>
    <row r="21" spans="1:13" s="367" customFormat="1" ht="15" customHeight="1" x14ac:dyDescent="0.2">
      <c r="A21" s="424" t="s">
        <v>150</v>
      </c>
      <c r="B21" s="425">
        <f>Revenue!F44</f>
        <v>0</v>
      </c>
      <c r="C21" s="426">
        <f t="shared" si="2"/>
        <v>0</v>
      </c>
      <c r="D21" s="427">
        <f>Revenue!G44</f>
        <v>0</v>
      </c>
      <c r="E21" s="421">
        <f t="shared" si="3"/>
        <v>0</v>
      </c>
      <c r="F21" s="428">
        <f t="shared" si="0"/>
        <v>0</v>
      </c>
      <c r="G21" s="429">
        <f>IF(ISBLANK(F21),"  ",IF(F82&gt;0,F21/F82,IF(F21&gt;0,1,0)))</f>
        <v>0</v>
      </c>
      <c r="H21" s="425">
        <f>Revenue!J44</f>
        <v>0</v>
      </c>
      <c r="I21" s="426">
        <f t="shared" si="4"/>
        <v>0</v>
      </c>
      <c r="J21" s="427">
        <f>Revenue!K44</f>
        <v>0</v>
      </c>
      <c r="K21" s="430">
        <f t="shared" si="5"/>
        <v>0</v>
      </c>
      <c r="L21" s="428">
        <f t="shared" si="1"/>
        <v>0</v>
      </c>
      <c r="M21" s="429">
        <f>IF(ISBLANK(L21),"  ",IF(L82&gt;0,L21/L82,IF(L21&gt;0,1,0)))</f>
        <v>0</v>
      </c>
    </row>
    <row r="22" spans="1:13" s="367" customFormat="1" ht="15" customHeight="1" x14ac:dyDescent="0.2">
      <c r="A22" s="424" t="s">
        <v>242</v>
      </c>
      <c r="B22" s="425">
        <f>Revenue!F49</f>
        <v>0</v>
      </c>
      <c r="C22" s="426">
        <f t="shared" si="2"/>
        <v>0</v>
      </c>
      <c r="D22" s="427">
        <f>Revenue!G5144</f>
        <v>0</v>
      </c>
      <c r="E22" s="421">
        <f t="shared" si="3"/>
        <v>0</v>
      </c>
      <c r="F22" s="428">
        <f t="shared" si="0"/>
        <v>0</v>
      </c>
      <c r="G22" s="429">
        <f>IF(ISBLANK(F22),"  ",IF(F82&gt;0,F22/F82,IF(F22&gt;0,1,0)))</f>
        <v>0</v>
      </c>
      <c r="H22" s="425">
        <f>Revenue!J49</f>
        <v>0</v>
      </c>
      <c r="I22" s="426">
        <f t="shared" si="4"/>
        <v>0</v>
      </c>
      <c r="J22" s="427">
        <f>Revenue!K49</f>
        <v>0</v>
      </c>
      <c r="K22" s="430">
        <f t="shared" si="5"/>
        <v>0</v>
      </c>
      <c r="L22" s="428">
        <f t="shared" si="1"/>
        <v>0</v>
      </c>
      <c r="M22" s="429">
        <f>IF(ISBLANK(L22),"  ",IF(L82&gt;0,L22/L82,IF(L22&gt;0,1,0)))</f>
        <v>0</v>
      </c>
    </row>
    <row r="23" spans="1:13" s="367" customFormat="1" ht="15" customHeight="1" x14ac:dyDescent="0.2">
      <c r="A23" s="424" t="s">
        <v>152</v>
      </c>
      <c r="B23" s="425">
        <f>Revenue!F45</f>
        <v>0</v>
      </c>
      <c r="C23" s="426">
        <f t="shared" si="2"/>
        <v>0</v>
      </c>
      <c r="D23" s="427">
        <f>Revenue!G45</f>
        <v>0</v>
      </c>
      <c r="E23" s="421">
        <f t="shared" si="3"/>
        <v>0</v>
      </c>
      <c r="F23" s="428">
        <f t="shared" si="0"/>
        <v>0</v>
      </c>
      <c r="G23" s="429">
        <f>IF(ISBLANK(F23),"  ",IF(F82&gt;0,F23/F82,IF(F23&gt;0,1,0)))</f>
        <v>0</v>
      </c>
      <c r="H23" s="425">
        <f>Revenue!J45</f>
        <v>0</v>
      </c>
      <c r="I23" s="426">
        <f t="shared" si="4"/>
        <v>0</v>
      </c>
      <c r="J23" s="427">
        <f>Revenue!K45</f>
        <v>0</v>
      </c>
      <c r="K23" s="430">
        <f t="shared" si="5"/>
        <v>0</v>
      </c>
      <c r="L23" s="428">
        <f t="shared" si="1"/>
        <v>0</v>
      </c>
      <c r="M23" s="429">
        <f>IF(ISBLANK(L23),"  ",IF(L82&gt;0,L23/L82,IF(L23&gt;0,1,0)))</f>
        <v>0</v>
      </c>
    </row>
    <row r="24" spans="1:13" s="367" customFormat="1" ht="15" customHeight="1" x14ac:dyDescent="0.2">
      <c r="A24" s="424" t="s">
        <v>153</v>
      </c>
      <c r="B24" s="425">
        <f>Revenue!F46</f>
        <v>0</v>
      </c>
      <c r="C24" s="426">
        <f t="shared" si="2"/>
        <v>0</v>
      </c>
      <c r="D24" s="427">
        <f>Revenue!G46</f>
        <v>0</v>
      </c>
      <c r="E24" s="421">
        <f t="shared" si="3"/>
        <v>0</v>
      </c>
      <c r="F24" s="428">
        <f t="shared" si="0"/>
        <v>0</v>
      </c>
      <c r="G24" s="429">
        <f>IF(ISBLANK(F24),"  ",IF(F82&gt;0,F24/F82,IF(F24&gt;0,1,0)))</f>
        <v>0</v>
      </c>
      <c r="H24" s="425">
        <f>Revenue!J46</f>
        <v>0</v>
      </c>
      <c r="I24" s="426">
        <f t="shared" si="4"/>
        <v>0</v>
      </c>
      <c r="J24" s="427">
        <f>Revenue!K46</f>
        <v>0</v>
      </c>
      <c r="K24" s="430">
        <f t="shared" si="5"/>
        <v>0</v>
      </c>
      <c r="L24" s="428">
        <f t="shared" si="1"/>
        <v>0</v>
      </c>
      <c r="M24" s="429">
        <f>IF(ISBLANK(L24),"  ",IF(L82&gt;0,L24/L82,IF(L24&gt;0,1,0)))</f>
        <v>0</v>
      </c>
    </row>
    <row r="25" spans="1:13" s="367" customFormat="1" ht="15" customHeight="1" x14ac:dyDescent="0.2">
      <c r="A25" s="424" t="s">
        <v>154</v>
      </c>
      <c r="B25" s="425">
        <f>Revenue!F47</f>
        <v>0</v>
      </c>
      <c r="C25" s="426">
        <f t="shared" si="2"/>
        <v>0</v>
      </c>
      <c r="D25" s="427">
        <f>Revenue!G47</f>
        <v>0</v>
      </c>
      <c r="E25" s="421">
        <f t="shared" si="3"/>
        <v>0</v>
      </c>
      <c r="F25" s="428">
        <f t="shared" si="0"/>
        <v>0</v>
      </c>
      <c r="G25" s="429">
        <f>IF(ISBLANK(F25),"  ",IF(F82&gt;0,F25/F82,IF(F25&gt;0,1,0)))</f>
        <v>0</v>
      </c>
      <c r="H25" s="425">
        <f>Revenue!J47</f>
        <v>0</v>
      </c>
      <c r="I25" s="426">
        <f t="shared" si="4"/>
        <v>0</v>
      </c>
      <c r="J25" s="427">
        <f>Revenue!K47</f>
        <v>0</v>
      </c>
      <c r="K25" s="430">
        <f t="shared" si="5"/>
        <v>0</v>
      </c>
      <c r="L25" s="428">
        <f t="shared" si="1"/>
        <v>0</v>
      </c>
      <c r="M25" s="429">
        <f>IF(ISBLANK(L25),"  ",IF(L82&gt;0,L25/L82,IF(L25&gt;0,1,0)))</f>
        <v>0</v>
      </c>
    </row>
    <row r="26" spans="1:13" s="367" customFormat="1" ht="15" customHeight="1" x14ac:dyDescent="0.2">
      <c r="A26" s="431" t="s">
        <v>155</v>
      </c>
      <c r="B26" s="425">
        <f>Revenue!F48</f>
        <v>0</v>
      </c>
      <c r="C26" s="426">
        <f t="shared" si="2"/>
        <v>0</v>
      </c>
      <c r="D26" s="427">
        <f>Revenue!G48</f>
        <v>0</v>
      </c>
      <c r="E26" s="421">
        <f t="shared" si="3"/>
        <v>0</v>
      </c>
      <c r="F26" s="428">
        <f t="shared" si="0"/>
        <v>0</v>
      </c>
      <c r="G26" s="429">
        <f>IF(ISBLANK(F26),"  ",IF(F82&gt;0,F26/F82,IF(F26&gt;0,1,0)))</f>
        <v>0</v>
      </c>
      <c r="H26" s="425">
        <f>Revenue!J48</f>
        <v>0</v>
      </c>
      <c r="I26" s="426">
        <f t="shared" si="4"/>
        <v>0</v>
      </c>
      <c r="J26" s="427">
        <f>Revenue!K48</f>
        <v>0</v>
      </c>
      <c r="K26" s="430">
        <f t="shared" si="5"/>
        <v>0</v>
      </c>
      <c r="L26" s="428">
        <f t="shared" si="1"/>
        <v>0</v>
      </c>
      <c r="M26" s="429">
        <f>IF(ISBLANK(L26),"  ",IF(L82&gt;0,L26/L82,IF(L26&gt;0,1,0)))</f>
        <v>0</v>
      </c>
    </row>
    <row r="27" spans="1:13" s="367" customFormat="1" ht="15" customHeight="1" x14ac:dyDescent="0.2">
      <c r="A27" s="431" t="s">
        <v>381</v>
      </c>
      <c r="B27" s="425">
        <f>Revenue!F50</f>
        <v>0</v>
      </c>
      <c r="C27" s="426">
        <f t="shared" si="2"/>
        <v>0</v>
      </c>
      <c r="D27" s="427">
        <f>Revenue!G50</f>
        <v>0</v>
      </c>
      <c r="E27" s="421">
        <f t="shared" si="3"/>
        <v>0</v>
      </c>
      <c r="F27" s="428">
        <f t="shared" si="0"/>
        <v>0</v>
      </c>
      <c r="G27" s="429">
        <f>IF(ISBLANK(F27),"  ",IF(F83&gt;0,F27/F83,IF(F27&gt;0,1,0)))</f>
        <v>0</v>
      </c>
      <c r="H27" s="425">
        <f>Revenue!J50</f>
        <v>0</v>
      </c>
      <c r="I27" s="426">
        <f t="shared" si="4"/>
        <v>0</v>
      </c>
      <c r="J27" s="427">
        <f>Revenue!K50</f>
        <v>0</v>
      </c>
      <c r="K27" s="430">
        <f>IF(ISBLANK(J27),"  ",IF(L27&gt;0,J27/L27,IF(J27&gt;0,1,0)))</f>
        <v>0</v>
      </c>
      <c r="L27" s="428">
        <f t="shared" si="1"/>
        <v>0</v>
      </c>
      <c r="M27" s="429">
        <f>IF(ISBLANK(L27),"  ",IF(L83&gt;0,L27/L83,IF(L27&gt;0,1,0)))</f>
        <v>0</v>
      </c>
    </row>
    <row r="28" spans="1:13" s="367" customFormat="1" ht="15" customHeight="1" x14ac:dyDescent="0.2">
      <c r="A28" s="431" t="s">
        <v>383</v>
      </c>
      <c r="B28" s="425">
        <f>Revenue!F51</f>
        <v>0</v>
      </c>
      <c r="C28" s="426">
        <f t="shared" si="2"/>
        <v>0</v>
      </c>
      <c r="D28" s="427">
        <f>Revenue!G51</f>
        <v>0</v>
      </c>
      <c r="E28" s="421">
        <f t="shared" si="3"/>
        <v>0</v>
      </c>
      <c r="F28" s="428">
        <f t="shared" si="0"/>
        <v>0</v>
      </c>
      <c r="G28" s="429">
        <f>IF(ISBLANK(F28),"  ",IF(F84&gt;0,F28/F84,IF(F28&gt;0,1,0)))</f>
        <v>0</v>
      </c>
      <c r="H28" s="425">
        <f>Revenue!J51</f>
        <v>0</v>
      </c>
      <c r="I28" s="426">
        <f t="shared" si="4"/>
        <v>0</v>
      </c>
      <c r="J28" s="427">
        <f>Revenue!K51</f>
        <v>0</v>
      </c>
      <c r="K28" s="430">
        <f>IF(ISBLANK(J28),"  ",IF(L28&gt;0,J28/L28,IF(J28&gt;0,1,0)))</f>
        <v>0</v>
      </c>
      <c r="L28" s="428">
        <f t="shared" si="1"/>
        <v>0</v>
      </c>
      <c r="M28" s="429">
        <f>IF(ISBLANK(L28),"  ",IF(L84&gt;0,L28/L84,IF(L28&gt;0,1,0)))</f>
        <v>0</v>
      </c>
    </row>
    <row r="29" spans="1:13" s="367" customFormat="1" ht="15" customHeight="1" x14ac:dyDescent="0.2">
      <c r="A29" s="431" t="s">
        <v>382</v>
      </c>
      <c r="B29" s="425">
        <f>Revenue!F52</f>
        <v>0</v>
      </c>
      <c r="C29" s="426">
        <f t="shared" si="2"/>
        <v>0</v>
      </c>
      <c r="D29" s="427">
        <f>Revenue!G52</f>
        <v>0</v>
      </c>
      <c r="E29" s="421">
        <f t="shared" si="3"/>
        <v>0</v>
      </c>
      <c r="F29" s="428">
        <f t="shared" si="0"/>
        <v>0</v>
      </c>
      <c r="G29" s="429">
        <f>IF(ISBLANK(F29),"  ",IF(F85&gt;0,F29/F85,IF(F29&gt;0,1,0)))</f>
        <v>0</v>
      </c>
      <c r="H29" s="425">
        <f>Revenue!J52</f>
        <v>0</v>
      </c>
      <c r="I29" s="426">
        <f t="shared" si="4"/>
        <v>0</v>
      </c>
      <c r="J29" s="427">
        <f>Revenue!K52</f>
        <v>0</v>
      </c>
      <c r="K29" s="430">
        <f>IF(ISBLANK(J29),"  ",IF(L29&gt;0,J29/L29,IF(J29&gt;0,1,0)))</f>
        <v>0</v>
      </c>
      <c r="L29" s="428">
        <f t="shared" si="1"/>
        <v>0</v>
      </c>
      <c r="M29" s="429">
        <f>IF(ISBLANK(L29),"  ",IF(L85&gt;0,L29/L85,IF(L29&gt;0,1,0)))</f>
        <v>0</v>
      </c>
    </row>
    <row r="30" spans="1:13" s="367" customFormat="1" ht="15" customHeight="1" x14ac:dyDescent="0.2">
      <c r="A30" s="411" t="s">
        <v>415</v>
      </c>
      <c r="B30" s="425">
        <f>Revenue!F53</f>
        <v>0</v>
      </c>
      <c r="C30" s="426">
        <f>IF(ISBLANK(B30),"  ",IF(F30&gt;0,B30/F30,IF(B30&gt;0,1,0)))</f>
        <v>0</v>
      </c>
      <c r="D30" s="427">
        <f>Revenue!G53</f>
        <v>0</v>
      </c>
      <c r="E30" s="421">
        <f t="shared" si="3"/>
        <v>0</v>
      </c>
      <c r="F30" s="428">
        <f>D30+B30</f>
        <v>0</v>
      </c>
      <c r="G30" s="429">
        <f>IF(ISBLANK(F30),"  ",IF(F86&gt;0,F30/F86,IF(F30&gt;0,1,0)))</f>
        <v>0</v>
      </c>
      <c r="H30" s="425">
        <f>Revenue!J53</f>
        <v>0</v>
      </c>
      <c r="I30" s="426">
        <f>IF(ISBLANK(H30),"  ",IF(L30&gt;0,H30/L30,IF(H30&gt;0,1,0)))</f>
        <v>0</v>
      </c>
      <c r="J30" s="427">
        <f>Revenue!K53</f>
        <v>0</v>
      </c>
      <c r="K30" s="430">
        <f>IF(ISBLANK(J30),"  ",IF(L30&gt;0,J30/L30,IF(J30&gt;0,1,0)))</f>
        <v>0</v>
      </c>
      <c r="L30" s="428">
        <f>J30+H30</f>
        <v>0</v>
      </c>
      <c r="M30" s="429">
        <f>IF(ISBLANK(L30),"  ",IF(L86&gt;0,L30/L86,IF(L30&gt;0,1,0)))</f>
        <v>0</v>
      </c>
    </row>
    <row r="31" spans="1:13" s="367" customFormat="1" ht="15" customHeight="1" x14ac:dyDescent="0.2">
      <c r="A31" s="431" t="s">
        <v>463</v>
      </c>
      <c r="B31" s="425">
        <f>Revenue!F54</f>
        <v>0</v>
      </c>
      <c r="C31" s="426">
        <f t="shared" si="2"/>
        <v>0</v>
      </c>
      <c r="D31" s="427">
        <f>Revenue!G54</f>
        <v>0</v>
      </c>
      <c r="E31" s="421">
        <f t="shared" si="3"/>
        <v>0</v>
      </c>
      <c r="F31" s="428">
        <f t="shared" si="0"/>
        <v>0</v>
      </c>
      <c r="G31" s="429">
        <f t="shared" ref="G31:G37" si="6">IF(ISBLANK(F31),"  ",IF(F82&gt;0,F31/F82,IF(F31&gt;0,1,0)))</f>
        <v>0</v>
      </c>
      <c r="H31" s="425">
        <f>Revenue!J54</f>
        <v>0</v>
      </c>
      <c r="I31" s="426">
        <f t="shared" si="4"/>
        <v>0</v>
      </c>
      <c r="J31" s="427">
        <f>Revenue!K54</f>
        <v>0</v>
      </c>
      <c r="K31" s="430">
        <f t="shared" si="5"/>
        <v>0</v>
      </c>
      <c r="L31" s="428">
        <f t="shared" si="1"/>
        <v>0</v>
      </c>
      <c r="M31" s="429">
        <f t="shared" ref="M31:M37" si="7">IF(ISBLANK(L31),"  ",IF(L82&gt;0,L31/L82,IF(L31&gt;0,1,0)))</f>
        <v>0</v>
      </c>
    </row>
    <row r="32" spans="1:13" s="367" customFormat="1" ht="15" customHeight="1" x14ac:dyDescent="0.2">
      <c r="A32" s="424" t="s">
        <v>461</v>
      </c>
      <c r="B32" s="425">
        <f>Revenue!F55</f>
        <v>0</v>
      </c>
      <c r="C32" s="426">
        <f t="shared" si="2"/>
        <v>0</v>
      </c>
      <c r="D32" s="427">
        <f>Revenue!G55</f>
        <v>0</v>
      </c>
      <c r="E32" s="421">
        <f t="shared" si="3"/>
        <v>0</v>
      </c>
      <c r="F32" s="428">
        <f t="shared" si="0"/>
        <v>0</v>
      </c>
      <c r="G32" s="429">
        <f t="shared" si="6"/>
        <v>0</v>
      </c>
      <c r="H32" s="425">
        <f>Revenue!J55</f>
        <v>0</v>
      </c>
      <c r="I32" s="426">
        <f t="shared" si="4"/>
        <v>0</v>
      </c>
      <c r="J32" s="427">
        <f>Revenue!K55</f>
        <v>0</v>
      </c>
      <c r="K32" s="430">
        <f t="shared" ref="K32:K35" si="8">IF(ISBLANK(J32),"  ",IF(L32&gt;0,J32/L32,IF(J32&gt;0,1,0)))</f>
        <v>0</v>
      </c>
      <c r="L32" s="428">
        <f t="shared" ref="L32:L35" si="9">J32+H32</f>
        <v>0</v>
      </c>
      <c r="M32" s="429">
        <f t="shared" si="7"/>
        <v>0</v>
      </c>
    </row>
    <row r="33" spans="1:13" s="367" customFormat="1" ht="15" customHeight="1" x14ac:dyDescent="0.2">
      <c r="A33" s="424" t="s">
        <v>460</v>
      </c>
      <c r="B33" s="425">
        <f>Revenue!F56</f>
        <v>0</v>
      </c>
      <c r="C33" s="426">
        <f t="shared" si="2"/>
        <v>0</v>
      </c>
      <c r="D33" s="427">
        <f>Revenue!G56</f>
        <v>0</v>
      </c>
      <c r="E33" s="421">
        <f t="shared" si="3"/>
        <v>0</v>
      </c>
      <c r="F33" s="428">
        <f t="shared" si="0"/>
        <v>0</v>
      </c>
      <c r="G33" s="429">
        <f t="shared" si="6"/>
        <v>0</v>
      </c>
      <c r="H33" s="425">
        <f>Revenue!J56</f>
        <v>0</v>
      </c>
      <c r="I33" s="426">
        <f t="shared" si="4"/>
        <v>0</v>
      </c>
      <c r="J33" s="427">
        <f>Revenue!K56</f>
        <v>0</v>
      </c>
      <c r="K33" s="430">
        <f t="shared" si="8"/>
        <v>0</v>
      </c>
      <c r="L33" s="428">
        <f t="shared" si="9"/>
        <v>0</v>
      </c>
      <c r="M33" s="429">
        <f t="shared" si="7"/>
        <v>0</v>
      </c>
    </row>
    <row r="34" spans="1:13" s="367" customFormat="1" ht="15" customHeight="1" x14ac:dyDescent="0.2">
      <c r="A34" s="424" t="s">
        <v>464</v>
      </c>
      <c r="B34" s="425">
        <f>Revenue!F57</f>
        <v>0</v>
      </c>
      <c r="C34" s="426">
        <f t="shared" si="2"/>
        <v>0</v>
      </c>
      <c r="D34" s="427">
        <f>Revenue!G57</f>
        <v>0</v>
      </c>
      <c r="E34" s="421">
        <f t="shared" si="3"/>
        <v>0</v>
      </c>
      <c r="F34" s="428">
        <f t="shared" si="0"/>
        <v>0</v>
      </c>
      <c r="G34" s="429">
        <f t="shared" si="6"/>
        <v>0</v>
      </c>
      <c r="H34" s="425">
        <f>Revenue!J57</f>
        <v>0</v>
      </c>
      <c r="I34" s="426">
        <f t="shared" si="4"/>
        <v>0</v>
      </c>
      <c r="J34" s="427">
        <f>Revenue!K57</f>
        <v>0</v>
      </c>
      <c r="K34" s="430">
        <f t="shared" si="8"/>
        <v>0</v>
      </c>
      <c r="L34" s="428">
        <f t="shared" si="9"/>
        <v>0</v>
      </c>
      <c r="M34" s="429">
        <f t="shared" si="7"/>
        <v>0</v>
      </c>
    </row>
    <row r="35" spans="1:13" s="367" customFormat="1" ht="15" customHeight="1" x14ac:dyDescent="0.2">
      <c r="A35" s="424" t="s">
        <v>462</v>
      </c>
      <c r="B35" s="425">
        <f>Revenue!F58</f>
        <v>0</v>
      </c>
      <c r="C35" s="426">
        <f t="shared" si="2"/>
        <v>0</v>
      </c>
      <c r="D35" s="427">
        <f>Revenue!G58</f>
        <v>0</v>
      </c>
      <c r="E35" s="421">
        <f t="shared" si="3"/>
        <v>0</v>
      </c>
      <c r="F35" s="428">
        <f t="shared" si="0"/>
        <v>0</v>
      </c>
      <c r="G35" s="429">
        <f t="shared" si="6"/>
        <v>0</v>
      </c>
      <c r="H35" s="425">
        <f>Revenue!J58</f>
        <v>0</v>
      </c>
      <c r="I35" s="426">
        <f t="shared" si="4"/>
        <v>0</v>
      </c>
      <c r="J35" s="427">
        <f>Revenue!K58</f>
        <v>0</v>
      </c>
      <c r="K35" s="430">
        <f t="shared" si="8"/>
        <v>0</v>
      </c>
      <c r="L35" s="428">
        <f t="shared" si="9"/>
        <v>0</v>
      </c>
      <c r="M35" s="429">
        <f t="shared" si="7"/>
        <v>0</v>
      </c>
    </row>
    <row r="36" spans="1:13" s="367" customFormat="1" ht="15" customHeight="1" x14ac:dyDescent="0.2">
      <c r="A36" s="424" t="s">
        <v>541</v>
      </c>
      <c r="B36" s="425">
        <f>Revenue!F59</f>
        <v>0</v>
      </c>
      <c r="C36" s="426">
        <f t="shared" ref="C36:C39" si="10">IF(ISBLANK(B36),"  ",IF(F36&gt;0,B36/F36,IF(B36&gt;0,1,0)))</f>
        <v>0</v>
      </c>
      <c r="D36" s="427">
        <f>Revenue!G59</f>
        <v>0</v>
      </c>
      <c r="E36" s="421">
        <f t="shared" ref="E36:E39" si="11">IF(ISBLANK(D36),"  ",IF(F36&gt;0,D36/F36,IF(D36&gt;0,1,0)))</f>
        <v>0</v>
      </c>
      <c r="F36" s="428">
        <f t="shared" ref="F36:F39" si="12">D36+B36</f>
        <v>0</v>
      </c>
      <c r="G36" s="429">
        <f t="shared" si="6"/>
        <v>0</v>
      </c>
      <c r="H36" s="425">
        <f>Revenue!J59</f>
        <v>0</v>
      </c>
      <c r="I36" s="426">
        <f t="shared" ref="I36:I39" si="13">IF(ISBLANK(H36),"  ",IF(L36&gt;0,H36/L36,IF(H36&gt;0,1,0)))</f>
        <v>0</v>
      </c>
      <c r="J36" s="427">
        <f>Revenue!K59</f>
        <v>0</v>
      </c>
      <c r="K36" s="430">
        <f t="shared" ref="K36:K39" si="14">IF(ISBLANK(J36),"  ",IF(L36&gt;0,J36/L36,IF(J36&gt;0,1,0)))</f>
        <v>0</v>
      </c>
      <c r="L36" s="428">
        <f t="shared" ref="L36:L39" si="15">J36+H36</f>
        <v>0</v>
      </c>
      <c r="M36" s="429">
        <f t="shared" si="7"/>
        <v>0</v>
      </c>
    </row>
    <row r="37" spans="1:13" s="367" customFormat="1" ht="15" customHeight="1" x14ac:dyDescent="0.2">
      <c r="A37" s="424" t="s">
        <v>569</v>
      </c>
      <c r="B37" s="425">
        <f>Revenue!F60</f>
        <v>0</v>
      </c>
      <c r="C37" s="426">
        <f t="shared" ref="C37" si="16">IF(ISBLANK(B37),"  ",IF(F37&gt;0,B37/F37,IF(B37&gt;0,1,0)))</f>
        <v>0</v>
      </c>
      <c r="D37" s="427">
        <f>Revenue!G60</f>
        <v>0</v>
      </c>
      <c r="E37" s="421">
        <f t="shared" ref="E37" si="17">IF(ISBLANK(D37),"  ",IF(F37&gt;0,D37/F37,IF(D37&gt;0,1,0)))</f>
        <v>0</v>
      </c>
      <c r="F37" s="428">
        <f t="shared" ref="F37" si="18">D37+B37</f>
        <v>0</v>
      </c>
      <c r="G37" s="429">
        <f t="shared" si="6"/>
        <v>0</v>
      </c>
      <c r="H37" s="425">
        <f>Revenue!J60</f>
        <v>500000</v>
      </c>
      <c r="I37" s="426">
        <f t="shared" ref="I37" si="19">IF(ISBLANK(H37),"  ",IF(L37&gt;0,H37/L37,IF(H37&gt;0,1,0)))</f>
        <v>1</v>
      </c>
      <c r="J37" s="427">
        <f>Revenue!K60</f>
        <v>0</v>
      </c>
      <c r="K37" s="430">
        <f t="shared" ref="K37" si="20">IF(ISBLANK(J37),"  ",IF(L37&gt;0,J37/L37,IF(J37&gt;0,1,0)))</f>
        <v>0</v>
      </c>
      <c r="L37" s="428">
        <f t="shared" ref="L37" si="21">J37+H37</f>
        <v>500000</v>
      </c>
      <c r="M37" s="429">
        <f t="shared" si="7"/>
        <v>1</v>
      </c>
    </row>
    <row r="38" spans="1:13" s="367" customFormat="1" ht="15" customHeight="1" x14ac:dyDescent="0.2">
      <c r="A38" s="424" t="s">
        <v>542</v>
      </c>
      <c r="B38" s="425">
        <f>Revenue!F61</f>
        <v>0</v>
      </c>
      <c r="C38" s="426">
        <f t="shared" si="10"/>
        <v>0</v>
      </c>
      <c r="D38" s="427">
        <f>Revenue!G61</f>
        <v>0</v>
      </c>
      <c r="E38" s="421">
        <f t="shared" si="11"/>
        <v>0</v>
      </c>
      <c r="F38" s="428">
        <f t="shared" si="12"/>
        <v>0</v>
      </c>
      <c r="G38" s="429">
        <f t="shared" ref="G38:G39" si="22">IF(ISBLANK(F38),"  ",IF(F88&gt;0,F38/F88,IF(F38&gt;0,1,0)))</f>
        <v>0</v>
      </c>
      <c r="H38" s="425">
        <f>Revenue!J61</f>
        <v>0</v>
      </c>
      <c r="I38" s="426">
        <f t="shared" si="13"/>
        <v>0</v>
      </c>
      <c r="J38" s="427">
        <f>Revenue!K61</f>
        <v>0</v>
      </c>
      <c r="K38" s="430">
        <f t="shared" si="14"/>
        <v>0</v>
      </c>
      <c r="L38" s="428">
        <f t="shared" si="15"/>
        <v>0</v>
      </c>
      <c r="M38" s="429">
        <f t="shared" ref="M38:M39" si="23">IF(ISBLANK(L38),"  ",IF(L88&gt;0,L38/L88,IF(L38&gt;0,1,0)))</f>
        <v>0</v>
      </c>
    </row>
    <row r="39" spans="1:13" s="367" customFormat="1" ht="15" customHeight="1" x14ac:dyDescent="0.2">
      <c r="A39" s="424" t="s">
        <v>543</v>
      </c>
      <c r="B39" s="425">
        <f>Revenue!F62</f>
        <v>0</v>
      </c>
      <c r="C39" s="426">
        <f t="shared" si="10"/>
        <v>0</v>
      </c>
      <c r="D39" s="427">
        <f>Revenue!G62</f>
        <v>0</v>
      </c>
      <c r="E39" s="421">
        <f t="shared" si="11"/>
        <v>0</v>
      </c>
      <c r="F39" s="428">
        <f t="shared" si="12"/>
        <v>0</v>
      </c>
      <c r="G39" s="429">
        <f t="shared" si="22"/>
        <v>0</v>
      </c>
      <c r="H39" s="425">
        <f>Revenue!J62</f>
        <v>0</v>
      </c>
      <c r="I39" s="426">
        <f t="shared" si="13"/>
        <v>0</v>
      </c>
      <c r="J39" s="427">
        <f>Revenue!K62</f>
        <v>0</v>
      </c>
      <c r="K39" s="430">
        <f t="shared" si="14"/>
        <v>0</v>
      </c>
      <c r="L39" s="428">
        <f t="shared" si="15"/>
        <v>0</v>
      </c>
      <c r="M39" s="429">
        <f t="shared" si="23"/>
        <v>0</v>
      </c>
    </row>
    <row r="40" spans="1:13" ht="15" customHeight="1" x14ac:dyDescent="0.25">
      <c r="A40" s="190" t="s">
        <v>156</v>
      </c>
      <c r="B40" s="232"/>
      <c r="C40" s="233" t="s">
        <v>117</v>
      </c>
      <c r="D40" s="229"/>
      <c r="E40" s="404"/>
      <c r="F40" s="214"/>
      <c r="G40" s="235" t="s">
        <v>117</v>
      </c>
      <c r="H40" s="232" t="s">
        <v>117</v>
      </c>
      <c r="I40" s="233" t="s">
        <v>117</v>
      </c>
      <c r="J40" s="229"/>
      <c r="K40" s="234" t="s">
        <v>117</v>
      </c>
      <c r="L40" s="214"/>
      <c r="M40" s="235" t="s">
        <v>117</v>
      </c>
    </row>
    <row r="41" spans="1:13" ht="15" customHeight="1" x14ac:dyDescent="0.2">
      <c r="A41" s="230" t="s">
        <v>257</v>
      </c>
      <c r="B41" s="119">
        <f>Revenue!F95+Revenue!F96</f>
        <v>0</v>
      </c>
      <c r="C41" s="219">
        <f t="shared" si="2"/>
        <v>0</v>
      </c>
      <c r="D41" s="225">
        <f>Revenue!G95+Revenue!G96</f>
        <v>0</v>
      </c>
      <c r="E41" s="221">
        <f t="shared" si="3"/>
        <v>0</v>
      </c>
      <c r="F41" s="120">
        <f>D41+B41</f>
        <v>0</v>
      </c>
      <c r="G41" s="223">
        <f>IF(ISBLANK(F41),"  ",IF(F82&gt;0,F41/F82,IF(F41&gt;0,1,0)))</f>
        <v>0</v>
      </c>
      <c r="H41" s="119">
        <f>Revenue!J95+Revenue!J96</f>
        <v>0</v>
      </c>
      <c r="I41" s="219">
        <f>IF(ISBLANK(H41),"  ",IF(L41&gt;0,H41/L41,IF(H41&gt;0,1,0)))</f>
        <v>0</v>
      </c>
      <c r="J41" s="225">
        <f>Revenue!K95+Revenue!K96</f>
        <v>0</v>
      </c>
      <c r="K41" s="221">
        <f>IF(ISBLANK(J41),"  ",IF(L41&gt;0,J41/L41,IF(J41&gt;0,1,0)))</f>
        <v>0</v>
      </c>
      <c r="L41" s="120">
        <f>J41+H41</f>
        <v>0</v>
      </c>
      <c r="M41" s="223">
        <f>IF(ISBLANK(L41),"  ",IF(L82&gt;0,L41/L82,IF(L41&gt;0,1,0)))</f>
        <v>0</v>
      </c>
    </row>
    <row r="42" spans="1:13" ht="15" customHeight="1" x14ac:dyDescent="0.25">
      <c r="A42" s="190" t="s">
        <v>157</v>
      </c>
      <c r="B42" s="232"/>
      <c r="C42" s="233" t="s">
        <v>117</v>
      </c>
      <c r="D42" s="229"/>
      <c r="E42" s="221"/>
      <c r="F42" s="214"/>
      <c r="G42" s="235" t="s">
        <v>117</v>
      </c>
      <c r="H42" s="232"/>
      <c r="I42" s="233" t="s">
        <v>117</v>
      </c>
      <c r="J42" s="229"/>
      <c r="K42" s="234" t="s">
        <v>117</v>
      </c>
      <c r="L42" s="214"/>
      <c r="M42" s="235" t="s">
        <v>117</v>
      </c>
    </row>
    <row r="43" spans="1:13" ht="15" customHeight="1" x14ac:dyDescent="0.2">
      <c r="A43" s="231" t="s">
        <v>544</v>
      </c>
      <c r="B43" s="187">
        <f>Revenue!F97</f>
        <v>0</v>
      </c>
      <c r="C43" s="224">
        <f t="shared" si="2"/>
        <v>0</v>
      </c>
      <c r="D43" s="229">
        <f>Revenue!G97</f>
        <v>0</v>
      </c>
      <c r="E43" s="221">
        <f t="shared" si="3"/>
        <v>0</v>
      </c>
      <c r="F43" s="214">
        <f>D43+B43</f>
        <v>0</v>
      </c>
      <c r="G43" s="228">
        <f>IF(ISBLANK(F43),"  ",IF(F82&gt;0,F43/F82,IF(F43&gt;0,1,0)))</f>
        <v>0</v>
      </c>
      <c r="H43" s="187">
        <f>Revenue!J97</f>
        <v>0</v>
      </c>
      <c r="I43" s="224">
        <f>IF(ISBLANK(H43),"  ",IF(L43&gt;0,H43/L43,IF(H43&gt;0,1,0)))</f>
        <v>0</v>
      </c>
      <c r="J43" s="229">
        <f>Revenue!K97</f>
        <v>0</v>
      </c>
      <c r="K43" s="226">
        <f>IF(ISBLANK(J43),"  ",IF(L43&gt;0,J43/L43,IF(J43&gt;0,1,0)))</f>
        <v>0</v>
      </c>
      <c r="L43" s="214">
        <f>J43+H43</f>
        <v>0</v>
      </c>
      <c r="M43" s="228">
        <f>IF(ISBLANK(L43),"  ",IF(L82&gt;0,L43/L82,IF(L43&gt;0,1,0)))</f>
        <v>0</v>
      </c>
    </row>
    <row r="44" spans="1:13" ht="15" customHeight="1" x14ac:dyDescent="0.2">
      <c r="A44" s="231"/>
      <c r="B44" s="187"/>
      <c r="C44" s="224" t="str">
        <f t="shared" si="2"/>
        <v xml:space="preserve">  </v>
      </c>
      <c r="D44" s="229"/>
      <c r="E44" s="221"/>
      <c r="F44" s="214"/>
      <c r="G44" s="228"/>
      <c r="H44" s="187"/>
      <c r="I44" s="224" t="str">
        <f>IF(ISBLANK(H44),"  ",IF(L44&gt;0,H44/L44,IF(H44&gt;0,1,0)))</f>
        <v xml:space="preserve">  </v>
      </c>
      <c r="J44" s="229"/>
      <c r="K44" s="226" t="str">
        <f>IF(ISBLANK(J44),"  ",IF(L44&gt;0,J44/L44,IF(J44&gt;0,1,0)))</f>
        <v xml:space="preserve">  </v>
      </c>
      <c r="L44" s="214">
        <f>J44+H44</f>
        <v>0</v>
      </c>
      <c r="M44" s="228">
        <f>IF(ISBLANK(L44),"  ",IF(L82&gt;0,L44/L82,IF(L44&gt;0,1,0)))</f>
        <v>0</v>
      </c>
    </row>
    <row r="45" spans="1:13" s="136" customFormat="1" ht="15" customHeight="1" x14ac:dyDescent="0.25">
      <c r="A45" s="190" t="s">
        <v>158</v>
      </c>
      <c r="B45" s="191">
        <f>SUM(B13,B14,B15,B41,B43,B44)</f>
        <v>95256683</v>
      </c>
      <c r="C45" s="236">
        <f>IF(ISBLANK(B45),"  ",IF(F45&gt;0,B45/F45,IF(B45&gt;0,1,0)))</f>
        <v>1</v>
      </c>
      <c r="D45" s="191">
        <f>SUM(D13,D14,D15,D41,D43,D44)</f>
        <v>0</v>
      </c>
      <c r="E45" s="264">
        <f>IF(ISBLANK(D45),"  ",IF(F45&gt;0,D45/F45,IF(D45&gt;0,1,0)))</f>
        <v>0</v>
      </c>
      <c r="F45" s="191">
        <f>SUM(F13,F14,F15,F41,F43,F44)</f>
        <v>95256683</v>
      </c>
      <c r="G45" s="238">
        <f>IF(ISBLANK(F45),"  ",IF(F82&gt;0,F45/F82,IF(F45&gt;0,1,0)))</f>
        <v>0.18841157794769689</v>
      </c>
      <c r="H45" s="191">
        <f>SUM(H13,H14,H15,H41,H43,H44)</f>
        <v>78415707</v>
      </c>
      <c r="I45" s="236">
        <f>IF(ISBLANK(H45),"  ",IF(L45&gt;0,H45/L45,IF(H45&gt;0,1,0)))</f>
        <v>1</v>
      </c>
      <c r="J45" s="191">
        <f>SUM(J13,J14,J15,J41,J43,J44)</f>
        <v>0</v>
      </c>
      <c r="K45" s="237">
        <f>IF(ISBLANK(J45),"  ",IF(L45&gt;0,J45/L45,IF(J45&gt;0,1,0)))</f>
        <v>0</v>
      </c>
      <c r="L45" s="191">
        <f>SUM(L13,L14,L15,L41,L43,L44)</f>
        <v>78415707</v>
      </c>
      <c r="M45" s="238">
        <f>IF(ISBLANK(L45),"  ",IF(L82&gt;0,L45/L82,IF(L45&gt;0,1,0)))</f>
        <v>0.15819889250395322</v>
      </c>
    </row>
    <row r="46" spans="1:13" ht="15" customHeight="1" x14ac:dyDescent="0.25">
      <c r="A46" s="194" t="s">
        <v>205</v>
      </c>
      <c r="B46" s="195"/>
      <c r="C46" s="233" t="s">
        <v>117</v>
      </c>
      <c r="D46" s="229"/>
      <c r="E46" s="234" t="s">
        <v>117</v>
      </c>
      <c r="F46" s="214"/>
      <c r="G46" s="235" t="s">
        <v>117</v>
      </c>
      <c r="H46" s="195"/>
      <c r="I46" s="233" t="s">
        <v>117</v>
      </c>
      <c r="J46" s="229"/>
      <c r="K46" s="234" t="s">
        <v>117</v>
      </c>
      <c r="L46" s="214"/>
      <c r="M46" s="235" t="s">
        <v>117</v>
      </c>
    </row>
    <row r="47" spans="1:13" ht="15" customHeight="1" x14ac:dyDescent="0.2">
      <c r="A47" s="179" t="s">
        <v>206</v>
      </c>
      <c r="B47" s="119">
        <f>Revenue!F87</f>
        <v>0</v>
      </c>
      <c r="C47" s="219">
        <f t="shared" si="2"/>
        <v>0</v>
      </c>
      <c r="D47" s="225">
        <f>Revenue!G87</f>
        <v>0</v>
      </c>
      <c r="E47" s="221">
        <f>IF(ISBLANK(D47),"  ",IF(F47&gt;0,D47/F47,IF(D47&gt;0,1,0)))</f>
        <v>0</v>
      </c>
      <c r="F47" s="120">
        <f>D47+B47</f>
        <v>0</v>
      </c>
      <c r="G47" s="223">
        <f>IF(ISBLANK(F47),"  ",IF(F82&gt;0,F47/D82,IF(F47&gt;0,1,0)))</f>
        <v>0</v>
      </c>
      <c r="H47" s="119">
        <f>Revenue!J87</f>
        <v>0</v>
      </c>
      <c r="I47" s="219">
        <f t="shared" ref="I47:I53" si="24">IF(ISBLANK(H47),"  ",IF(L47&gt;0,H47/L47,IF(H47&gt;0,1,0)))</f>
        <v>0</v>
      </c>
      <c r="J47" s="225">
        <f>Revenue!K87</f>
        <v>0</v>
      </c>
      <c r="K47" s="221">
        <f t="shared" ref="K47:K53" si="25">IF(ISBLANK(J47),"  ",IF(L47&gt;0,J47/L47,IF(J47&gt;0,1,0)))</f>
        <v>0</v>
      </c>
      <c r="L47" s="120">
        <f>J47+H47</f>
        <v>0</v>
      </c>
      <c r="M47" s="223">
        <f>IF(ISBLANK(L47),"  ",IF(L82&gt;0,L47/J82,IF(L47&gt;0,1,0)))</f>
        <v>0</v>
      </c>
    </row>
    <row r="48" spans="1:13" ht="15" customHeight="1" x14ac:dyDescent="0.2">
      <c r="A48" s="188" t="s">
        <v>207</v>
      </c>
      <c r="B48" s="187">
        <f>Revenue!F88</f>
        <v>0</v>
      </c>
      <c r="C48" s="224">
        <f t="shared" si="2"/>
        <v>0</v>
      </c>
      <c r="D48" s="229">
        <f>Revenue!G88</f>
        <v>0</v>
      </c>
      <c r="E48" s="221">
        <f t="shared" ref="E48:E53" si="26">IF(ISBLANK(D48),"  ",IF(F48&gt;0,D48/F48,IF(D48&gt;0,1,0)))</f>
        <v>0</v>
      </c>
      <c r="F48" s="214">
        <f>D48+B48</f>
        <v>0</v>
      </c>
      <c r="G48" s="228">
        <f>IF(ISBLANK(F48),"  ",IF(D82&gt;0,F48/D82,IF(F48&gt;0,1,0)))</f>
        <v>0</v>
      </c>
      <c r="H48" s="187">
        <f>Revenue!J88</f>
        <v>0</v>
      </c>
      <c r="I48" s="224">
        <f t="shared" si="24"/>
        <v>0</v>
      </c>
      <c r="J48" s="229">
        <f>Revenue!K88</f>
        <v>0</v>
      </c>
      <c r="K48" s="226">
        <f t="shared" si="25"/>
        <v>0</v>
      </c>
      <c r="L48" s="214">
        <f>J48+H48</f>
        <v>0</v>
      </c>
      <c r="M48" s="228">
        <f>IF(ISBLANK(L48),"  ",IF(J82&gt;0,L48/J82,IF(L48&gt;0,1,0)))</f>
        <v>0</v>
      </c>
    </row>
    <row r="49" spans="1:13" ht="15" customHeight="1" x14ac:dyDescent="0.2">
      <c r="A49" s="179" t="s">
        <v>254</v>
      </c>
      <c r="B49" s="187">
        <f>Revenue!F89</f>
        <v>0</v>
      </c>
      <c r="C49" s="224">
        <f t="shared" si="2"/>
        <v>0</v>
      </c>
      <c r="D49" s="229">
        <f>Revenue!G89</f>
        <v>0</v>
      </c>
      <c r="E49" s="221">
        <f t="shared" si="26"/>
        <v>0</v>
      </c>
      <c r="F49" s="214">
        <f>D49+B49</f>
        <v>0</v>
      </c>
      <c r="G49" s="228">
        <f>IF(ISBLANK(F49),"  ",IF(D82&gt;0,F49/D82,IF(F49&gt;0,1,0)))</f>
        <v>0</v>
      </c>
      <c r="H49" s="187">
        <f>Revenue!J89</f>
        <v>0</v>
      </c>
      <c r="I49" s="224">
        <f t="shared" si="24"/>
        <v>0</v>
      </c>
      <c r="J49" s="229">
        <f>Revenue!K89</f>
        <v>0</v>
      </c>
      <c r="K49" s="226">
        <f t="shared" si="25"/>
        <v>0</v>
      </c>
      <c r="L49" s="214">
        <f>J49+H49</f>
        <v>0</v>
      </c>
      <c r="M49" s="228">
        <f>IF(ISBLANK(L49),"  ",IF(J82&gt;0,L49/J82,IF(L49&gt;0,1,0)))</f>
        <v>0</v>
      </c>
    </row>
    <row r="50" spans="1:13" ht="15" customHeight="1" x14ac:dyDescent="0.2">
      <c r="A50" s="186" t="s">
        <v>208</v>
      </c>
      <c r="B50" s="187">
        <f>Revenue!F90</f>
        <v>0</v>
      </c>
      <c r="C50" s="224">
        <f t="shared" si="2"/>
        <v>0</v>
      </c>
      <c r="D50" s="229">
        <f>Revenue!G90</f>
        <v>0</v>
      </c>
      <c r="E50" s="221">
        <f t="shared" si="26"/>
        <v>0</v>
      </c>
      <c r="F50" s="214">
        <f>D50+B50</f>
        <v>0</v>
      </c>
      <c r="G50" s="228">
        <f>IF(ISBLANK(F50),"  ",IF(D82&gt;0,F50/D82,IF(F50&gt;0,1,0)))</f>
        <v>0</v>
      </c>
      <c r="H50" s="187">
        <f>Revenue!J90</f>
        <v>0</v>
      </c>
      <c r="I50" s="224">
        <f t="shared" si="24"/>
        <v>0</v>
      </c>
      <c r="J50" s="229">
        <f>Revenue!K90</f>
        <v>0</v>
      </c>
      <c r="K50" s="226">
        <f t="shared" si="25"/>
        <v>0</v>
      </c>
      <c r="L50" s="214">
        <f>J50+H50</f>
        <v>0</v>
      </c>
      <c r="M50" s="228">
        <f>IF(ISBLANK(L50),"  ",IF(J82&gt;0,L50/J82,IF(L50&gt;0,1,0)))</f>
        <v>0</v>
      </c>
    </row>
    <row r="51" spans="1:13" ht="15" customHeight="1" x14ac:dyDescent="0.2">
      <c r="A51" s="188" t="s">
        <v>255</v>
      </c>
      <c r="B51" s="187">
        <f>Revenue!F92</f>
        <v>185000</v>
      </c>
      <c r="C51" s="224">
        <f t="shared" si="2"/>
        <v>1</v>
      </c>
      <c r="D51" s="229">
        <f>Revenue!G92</f>
        <v>0</v>
      </c>
      <c r="E51" s="221">
        <f t="shared" si="26"/>
        <v>0</v>
      </c>
      <c r="F51" s="214">
        <f>D51+B51</f>
        <v>185000</v>
      </c>
      <c r="G51" s="228">
        <f>IF(ISBLANK(F51),"  ",IF(F82&gt;0,F51/F82,IF(F51&gt;0,1,0)))</f>
        <v>3.6591807338414172E-4</v>
      </c>
      <c r="H51" s="187">
        <f>Revenue!J92</f>
        <v>185000</v>
      </c>
      <c r="I51" s="224">
        <f t="shared" si="24"/>
        <v>1</v>
      </c>
      <c r="J51" s="229">
        <f>Revenue!K92</f>
        <v>0</v>
      </c>
      <c r="K51" s="226">
        <f t="shared" si="25"/>
        <v>0</v>
      </c>
      <c r="L51" s="214">
        <f>J51+H51</f>
        <v>185000</v>
      </c>
      <c r="M51" s="228">
        <f>IF(ISBLANK(L51),"  ",IF(L82&gt;0,L51/L82,IF(L51&gt;0,1,0)))</f>
        <v>3.7322618430554158E-4</v>
      </c>
    </row>
    <row r="52" spans="1:13" s="136" customFormat="1" ht="15" customHeight="1" x14ac:dyDescent="0.25">
      <c r="A52" s="194" t="s">
        <v>209</v>
      </c>
      <c r="B52" s="191">
        <f>B51+B50+B49+B48+B47</f>
        <v>185000</v>
      </c>
      <c r="C52" s="236">
        <f t="shared" si="2"/>
        <v>1</v>
      </c>
      <c r="D52" s="239">
        <f>D51+D50+D49+D48+D47</f>
        <v>0</v>
      </c>
      <c r="E52" s="264">
        <f>IF(ISBLANK(D52),"  ",IF(F52&gt;0,D52/F52,IF(D52&gt;0,1,0)))</f>
        <v>0</v>
      </c>
      <c r="F52" s="240">
        <f>F51+F50+F49+F48+F47</f>
        <v>185000</v>
      </c>
      <c r="G52" s="238">
        <f>IF(ISBLANK(F52),"  ",IF(F82&gt;0,F52/F82,IF(F52&gt;0,1,0)))</f>
        <v>3.6591807338414172E-4</v>
      </c>
      <c r="H52" s="191">
        <f>H51+H50+H49+H48+H47</f>
        <v>185000</v>
      </c>
      <c r="I52" s="236">
        <f t="shared" si="24"/>
        <v>1</v>
      </c>
      <c r="J52" s="239">
        <f>J51+J50+J49+J48+J47</f>
        <v>0</v>
      </c>
      <c r="K52" s="237">
        <f t="shared" si="25"/>
        <v>0</v>
      </c>
      <c r="L52" s="240">
        <f>L51+L50+L49+L48+L47</f>
        <v>185000</v>
      </c>
      <c r="M52" s="238">
        <f>IF(ISBLANK(L52),"  ",IF(L82&gt;0,L52/L82,IF(L52&gt;0,1,0)))</f>
        <v>3.7322618430554158E-4</v>
      </c>
    </row>
    <row r="53" spans="1:13" s="136" customFormat="1" ht="15" customHeight="1" x14ac:dyDescent="0.25">
      <c r="A53" s="193" t="s">
        <v>414</v>
      </c>
      <c r="B53" s="241">
        <f>Revenue!F109</f>
        <v>0</v>
      </c>
      <c r="C53" s="236">
        <f t="shared" si="2"/>
        <v>0</v>
      </c>
      <c r="D53" s="259">
        <f>Revenue!G109</f>
        <v>0</v>
      </c>
      <c r="E53" s="264">
        <f t="shared" si="26"/>
        <v>0</v>
      </c>
      <c r="F53" s="242">
        <f>D53+B53</f>
        <v>0</v>
      </c>
      <c r="G53" s="238">
        <f>IF(ISBLANK(F53),"  ",IF(F82&gt;0,F53/F82,IF(F53&gt;0,1,0)))</f>
        <v>0</v>
      </c>
      <c r="H53" s="241">
        <f>Revenue!J109</f>
        <v>0</v>
      </c>
      <c r="I53" s="236">
        <f t="shared" si="24"/>
        <v>0</v>
      </c>
      <c r="J53" s="241">
        <f>Revenue!K109</f>
        <v>0</v>
      </c>
      <c r="K53" s="237">
        <f t="shared" si="25"/>
        <v>0</v>
      </c>
      <c r="L53" s="242">
        <f>J53+H53</f>
        <v>0</v>
      </c>
      <c r="M53" s="238">
        <f>IF(ISBLANK(L53),"  ",IF(L82&gt;0,L53/L82,IF(L53&gt;0,1,0)))</f>
        <v>0</v>
      </c>
    </row>
    <row r="54" spans="1:13" ht="15" customHeight="1" x14ac:dyDescent="0.25">
      <c r="A54" s="180" t="s">
        <v>211</v>
      </c>
      <c r="B54" s="243"/>
      <c r="C54" s="244" t="s">
        <v>117</v>
      </c>
      <c r="D54" s="225"/>
      <c r="E54" s="245" t="s">
        <v>117</v>
      </c>
      <c r="F54" s="120"/>
      <c r="G54" s="246" t="s">
        <v>117</v>
      </c>
      <c r="H54" s="243"/>
      <c r="I54" s="244" t="s">
        <v>117</v>
      </c>
      <c r="J54" s="225"/>
      <c r="K54" s="245" t="s">
        <v>117</v>
      </c>
      <c r="L54" s="120"/>
      <c r="M54" s="246" t="s">
        <v>117</v>
      </c>
    </row>
    <row r="55" spans="1:13" ht="15" customHeight="1" x14ac:dyDescent="0.2">
      <c r="A55" s="179" t="s">
        <v>243</v>
      </c>
      <c r="B55" s="243">
        <f>Revenue!F7</f>
        <v>80338481</v>
      </c>
      <c r="C55" s="219">
        <f t="shared" si="2"/>
        <v>0.94580157816699273</v>
      </c>
      <c r="D55" s="225">
        <f>Revenue!G7</f>
        <v>4603734</v>
      </c>
      <c r="E55" s="221">
        <f>IF(ISBLANK(D55),"  ",IF(F55&gt;0,D55/F55,IF(D55&gt;0,1,0)))</f>
        <v>5.4198421833007299E-2</v>
      </c>
      <c r="F55" s="247">
        <f t="shared" ref="F55:F60" si="27">D55+B55</f>
        <v>84942215</v>
      </c>
      <c r="G55" s="223">
        <f>IF(ISBLANK(F55),"  ",IF(F82&gt;0,F55/F82,IF(F55&gt;0,1,0)))</f>
        <v>0.16801022519881917</v>
      </c>
      <c r="H55" s="243">
        <f>Revenue!J7</f>
        <v>80579115</v>
      </c>
      <c r="I55" s="219">
        <f t="shared" ref="I55:I73" si="28">IF(ISBLANK(H55),"  ",IF(L55&gt;0,H55/L55,IF(H55&gt;0,1,0)))</f>
        <v>0.9454855531729115</v>
      </c>
      <c r="J55" s="225">
        <f>Revenue!K7</f>
        <v>4646000</v>
      </c>
      <c r="K55" s="221">
        <f t="shared" ref="K55:K73" si="29">IF(ISBLANK(J55),"  ",IF(L55&gt;0,J55/L55,IF(J55&gt;0,1,0)))</f>
        <v>5.4514446827088468E-2</v>
      </c>
      <c r="L55" s="247">
        <f t="shared" ref="L55:L60" si="30">J55+H55</f>
        <v>85225115</v>
      </c>
      <c r="M55" s="223">
        <f>IF(ISBLANK(L55),"  ",IF(L82&gt;0,L55/L82,IF(L55&gt;0,1,0)))</f>
        <v>0.17193645664027554</v>
      </c>
    </row>
    <row r="56" spans="1:13" ht="15" customHeight="1" x14ac:dyDescent="0.2">
      <c r="A56" s="186" t="s">
        <v>244</v>
      </c>
      <c r="B56" s="195">
        <f>Revenue!F19</f>
        <v>4460560</v>
      </c>
      <c r="C56" s="224">
        <f t="shared" si="2"/>
        <v>1</v>
      </c>
      <c r="D56" s="229">
        <f>Revenue!G19</f>
        <v>0</v>
      </c>
      <c r="E56" s="221">
        <f t="shared" ref="E56:E81" si="31">IF(ISBLANK(D56),"  ",IF(F56&gt;0,D56/F56,IF(D56&gt;0,1,0)))</f>
        <v>0</v>
      </c>
      <c r="F56" s="248">
        <f t="shared" si="27"/>
        <v>4460560</v>
      </c>
      <c r="G56" s="228">
        <f>IF(ISBLANK(F56),"  ",IF(F82&gt;0,F56/F82,IF(F56&gt;0,1,0)))</f>
        <v>8.8227001157533368E-3</v>
      </c>
      <c r="H56" s="195">
        <f>Revenue!J19</f>
        <v>4472009</v>
      </c>
      <c r="I56" s="224">
        <f t="shared" si="28"/>
        <v>1</v>
      </c>
      <c r="J56" s="229">
        <f>Revenue!K19</f>
        <v>0</v>
      </c>
      <c r="K56" s="226">
        <f t="shared" si="29"/>
        <v>0</v>
      </c>
      <c r="L56" s="248">
        <f t="shared" si="30"/>
        <v>4472009</v>
      </c>
      <c r="M56" s="228">
        <f>IF(ISBLANK(L56),"  ",IF(L82&gt;0,L56/L82,IF(L56&gt;0,1,0)))</f>
        <v>9.0220046229731923E-3</v>
      </c>
    </row>
    <row r="57" spans="1:13" ht="15" customHeight="1" x14ac:dyDescent="0.2">
      <c r="A57" s="249" t="s">
        <v>245</v>
      </c>
      <c r="B57" s="250">
        <f>Revenue!F9</f>
        <v>2914287</v>
      </c>
      <c r="C57" s="224">
        <f t="shared" si="2"/>
        <v>1</v>
      </c>
      <c r="D57" s="251">
        <f>Revenue!G9</f>
        <v>0</v>
      </c>
      <c r="E57" s="221">
        <f t="shared" si="31"/>
        <v>0</v>
      </c>
      <c r="F57" s="252">
        <f t="shared" si="27"/>
        <v>2914287</v>
      </c>
      <c r="G57" s="228">
        <f>IF(ISBLANK(F57),"  ",IF(F82&gt;0,F57/F82,IF(F57&gt;0,1,0)))</f>
        <v>5.7642718071808123E-3</v>
      </c>
      <c r="H57" s="250">
        <f>Revenue!J9</f>
        <v>3080501</v>
      </c>
      <c r="I57" s="224">
        <f t="shared" si="28"/>
        <v>1</v>
      </c>
      <c r="J57" s="251">
        <f>Revenue!K9</f>
        <v>0</v>
      </c>
      <c r="K57" s="226">
        <f t="shared" si="29"/>
        <v>0</v>
      </c>
      <c r="L57" s="252">
        <f t="shared" si="30"/>
        <v>3080501</v>
      </c>
      <c r="M57" s="228">
        <f>IF(ISBLANK(L57),"  ",IF(L82&gt;0,L57/L82,IF(L57&gt;0,1,0)))</f>
        <v>6.214722345834622E-3</v>
      </c>
    </row>
    <row r="58" spans="1:13" ht="15" customHeight="1" x14ac:dyDescent="0.2">
      <c r="A58" s="249" t="s">
        <v>246</v>
      </c>
      <c r="B58" s="250">
        <f>Revenue!F10</f>
        <v>1479388</v>
      </c>
      <c r="C58" s="224">
        <f t="shared" si="2"/>
        <v>1</v>
      </c>
      <c r="D58" s="251">
        <f>Revenue!G10</f>
        <v>0</v>
      </c>
      <c r="E58" s="221">
        <f t="shared" si="31"/>
        <v>0</v>
      </c>
      <c r="F58" s="252">
        <f t="shared" si="27"/>
        <v>1479388</v>
      </c>
      <c r="G58" s="228">
        <f>IF(ISBLANK(F58),"  ",IF(F82&gt;0,F58/F82,IF(F58&gt;0,1,0)))</f>
        <v>2.9261340905276686E-3</v>
      </c>
      <c r="H58" s="250">
        <f>Revenue!J10</f>
        <v>1485324</v>
      </c>
      <c r="I58" s="224">
        <f t="shared" si="28"/>
        <v>1</v>
      </c>
      <c r="J58" s="251">
        <f>Revenue!K10</f>
        <v>0</v>
      </c>
      <c r="K58" s="226">
        <f t="shared" si="29"/>
        <v>0</v>
      </c>
      <c r="L58" s="252">
        <f t="shared" si="30"/>
        <v>1485324</v>
      </c>
      <c r="M58" s="228">
        <f>IF(ISBLANK(L58),"  ",IF(L82&gt;0,L58/L82,IF(L58&gt;0,1,0)))</f>
        <v>2.9965503187969959E-3</v>
      </c>
    </row>
    <row r="59" spans="1:13" ht="15" customHeight="1" x14ac:dyDescent="0.2">
      <c r="A59" s="249" t="s">
        <v>412</v>
      </c>
      <c r="B59" s="250">
        <v>0</v>
      </c>
      <c r="C59" s="224">
        <f>IF(ISBLANK(B59),"  ",IF(F59&gt;0,B59/F59,IF(B59&gt;0,1,0)))</f>
        <v>0</v>
      </c>
      <c r="D59" s="251">
        <f>Athletics!U13</f>
        <v>0</v>
      </c>
      <c r="E59" s="221">
        <f t="shared" si="31"/>
        <v>0</v>
      </c>
      <c r="F59" s="252">
        <f t="shared" si="27"/>
        <v>0</v>
      </c>
      <c r="G59" s="228">
        <f>IF(ISBLANK(F59),"  ",IF(F84&gt;0,F59/F84,IF(F59&gt;0,1,0)))</f>
        <v>0</v>
      </c>
      <c r="H59" s="250">
        <v>0</v>
      </c>
      <c r="I59" s="224">
        <f>IF(ISBLANK(H59),"  ",IF(L59&gt;0,H59/L59,IF(H59&gt;0,1,0)))</f>
        <v>0</v>
      </c>
      <c r="J59" s="251">
        <f>Athletics!W13</f>
        <v>0</v>
      </c>
      <c r="K59" s="226">
        <f>IF(ISBLANK(J59),"  ",IF(L59&gt;0,J59/L59,IF(J59&gt;0,1,0)))</f>
        <v>0</v>
      </c>
      <c r="L59" s="252">
        <f t="shared" si="30"/>
        <v>0</v>
      </c>
      <c r="M59" s="228">
        <f>IF(ISBLANK(L59),"  ",IF(L84&gt;0,L59/L84,IF(L59&gt;0,1,0)))</f>
        <v>0</v>
      </c>
    </row>
    <row r="60" spans="1:13" ht="15" customHeight="1" x14ac:dyDescent="0.2">
      <c r="A60" s="186" t="s">
        <v>253</v>
      </c>
      <c r="B60" s="195">
        <f>Revenue!F11+Revenue!F12+Revenue!F14+Revenue!F15+Revenue!F17+Revenue!F18+Revenue!F22+Revenue!F23+Revenue!F13+Revenue!F16</f>
        <v>35315268</v>
      </c>
      <c r="C60" s="224">
        <f t="shared" si="2"/>
        <v>0.55478049380508976</v>
      </c>
      <c r="D60" s="229">
        <f>Revenue!G11+Revenue!G12+Revenue!G14+Revenue!G15+Revenue!G17+Revenue!G18+Revenue!G22+Revenue!G23+Revenue!G13+Revenue!G16</f>
        <v>28341022</v>
      </c>
      <c r="E60" s="221">
        <f t="shared" si="31"/>
        <v>0.44521950619491019</v>
      </c>
      <c r="F60" s="248">
        <f t="shared" si="27"/>
        <v>63656290</v>
      </c>
      <c r="G60" s="228">
        <f>IF(ISBLANK(F60),"  ",IF(F82&gt;0,F60/F82,IF(F60&gt;0,1,0)))</f>
        <v>0.12590803781395787</v>
      </c>
      <c r="H60" s="195">
        <f>Revenue!J11+Revenue!J12+Revenue!J14+Revenue!J15+Revenue!J17+Revenue!J18+Revenue!J22+Revenue!J23+Revenue!J13+Revenue!J16</f>
        <v>34582476</v>
      </c>
      <c r="I60" s="224">
        <f t="shared" si="28"/>
        <v>0.53874867955267058</v>
      </c>
      <c r="J60" s="229">
        <f>Revenue!K11+Revenue!K12+Revenue!K14+Revenue!K15+Revenue!K17+Revenue!K18+Revenue!K22+Revenue!K23+Revenue!K13+Revenue!K16</f>
        <v>29607892</v>
      </c>
      <c r="K60" s="226">
        <f t="shared" si="29"/>
        <v>0.46125132044732942</v>
      </c>
      <c r="L60" s="248">
        <f t="shared" si="30"/>
        <v>64190368</v>
      </c>
      <c r="M60" s="228">
        <f>IF(ISBLANK(L60),"  ",IF(L82&gt;0,L60/L82,IF(L60&gt;0,1,0)))</f>
        <v>0.12950014117734346</v>
      </c>
    </row>
    <row r="61" spans="1:13" s="136" customFormat="1" ht="15" customHeight="1" x14ac:dyDescent="0.25">
      <c r="A61" s="193" t="s">
        <v>216</v>
      </c>
      <c r="B61" s="196">
        <f>B60+B58+B57+B56+B55</f>
        <v>124507984</v>
      </c>
      <c r="C61" s="236">
        <f t="shared" si="2"/>
        <v>0.79076416199552957</v>
      </c>
      <c r="D61" s="239">
        <f>D60+D58+D57+D56+D55+D59</f>
        <v>32944756</v>
      </c>
      <c r="E61" s="264">
        <f t="shared" si="31"/>
        <v>0.20923583800447043</v>
      </c>
      <c r="F61" s="253">
        <f>F60+F58+F57+F56+F55+F59</f>
        <v>157452740</v>
      </c>
      <c r="G61" s="238">
        <f>IF(ISBLANK(F61),"  ",IF(F82&gt;0,F61/F82,IF(F61&gt;0,1,0)))</f>
        <v>0.31143136902623886</v>
      </c>
      <c r="H61" s="196">
        <f>H60+H58+H57+H56+H55</f>
        <v>124199425</v>
      </c>
      <c r="I61" s="236">
        <f t="shared" si="28"/>
        <v>0.78382344624568512</v>
      </c>
      <c r="J61" s="239">
        <f>J60+J58+J57+J56+J55+J59</f>
        <v>34253892</v>
      </c>
      <c r="K61" s="237">
        <f t="shared" si="29"/>
        <v>0.21617655375431491</v>
      </c>
      <c r="L61" s="248">
        <f>L60+L58+L57+L56+L55+L59</f>
        <v>158453317</v>
      </c>
      <c r="M61" s="238">
        <f>IF(ISBLANK(L61),"  ",IF(L82&gt;0,L61/L82,IF(L61&gt;0,1,0)))</f>
        <v>0.31966987510522382</v>
      </c>
    </row>
    <row r="62" spans="1:13" ht="15" customHeight="1" x14ac:dyDescent="0.2">
      <c r="A62" s="218" t="s">
        <v>217</v>
      </c>
      <c r="B62" s="254">
        <f>Revenue!F26</f>
        <v>0</v>
      </c>
      <c r="C62" s="224">
        <f t="shared" si="2"/>
        <v>0</v>
      </c>
      <c r="D62" s="255">
        <f>Revenue!G26</f>
        <v>0</v>
      </c>
      <c r="E62" s="221">
        <f t="shared" si="31"/>
        <v>0</v>
      </c>
      <c r="F62" s="256">
        <f t="shared" ref="F62:F71" si="32">D62+B62</f>
        <v>0</v>
      </c>
      <c r="G62" s="228">
        <f>IF(ISBLANK(F62),"  ",IF(F82&gt;0,F62/F82,IF(F62&gt;0,1,0)))</f>
        <v>0</v>
      </c>
      <c r="H62" s="254">
        <f>Revenue!J26</f>
        <v>0</v>
      </c>
      <c r="I62" s="224">
        <f t="shared" si="28"/>
        <v>0</v>
      </c>
      <c r="J62" s="255">
        <f>Revenue!K26</f>
        <v>0</v>
      </c>
      <c r="K62" s="226">
        <f t="shared" si="29"/>
        <v>0</v>
      </c>
      <c r="L62" s="256">
        <f t="shared" ref="L62:L71" si="33">J62+H62</f>
        <v>0</v>
      </c>
      <c r="M62" s="228">
        <f>IF(ISBLANK(L62),"  ",IF(L82&gt;0,L62/L82,IF(L62&gt;0,1,0)))</f>
        <v>0</v>
      </c>
    </row>
    <row r="63" spans="1:13" ht="15" customHeight="1" x14ac:dyDescent="0.2">
      <c r="A63" s="257" t="s">
        <v>247</v>
      </c>
      <c r="B63" s="187">
        <f>Revenue!F27</f>
        <v>0</v>
      </c>
      <c r="C63" s="224">
        <f t="shared" si="2"/>
        <v>0</v>
      </c>
      <c r="D63" s="229">
        <f>Revenue!G27</f>
        <v>0</v>
      </c>
      <c r="E63" s="221">
        <f t="shared" si="31"/>
        <v>0</v>
      </c>
      <c r="F63" s="214">
        <f t="shared" si="32"/>
        <v>0</v>
      </c>
      <c r="G63" s="228">
        <f>IF(ISBLANK(F63),"  ",IF(F82&gt;0,F63/F82,IF(F63&gt;0,1,0)))</f>
        <v>0</v>
      </c>
      <c r="H63" s="187">
        <f>Revenue!J27</f>
        <v>0</v>
      </c>
      <c r="I63" s="224">
        <f t="shared" si="28"/>
        <v>0</v>
      </c>
      <c r="J63" s="229">
        <f>Revenue!K27</f>
        <v>0</v>
      </c>
      <c r="K63" s="226">
        <f t="shared" si="29"/>
        <v>0</v>
      </c>
      <c r="L63" s="214">
        <f t="shared" si="33"/>
        <v>0</v>
      </c>
      <c r="M63" s="228">
        <f>IF(ISBLANK(L63),"  ",IF(L82&gt;0,L63/L82,IF(L63&gt;0,1,0)))</f>
        <v>0</v>
      </c>
    </row>
    <row r="64" spans="1:13" ht="15" customHeight="1" x14ac:dyDescent="0.2">
      <c r="A64" s="179" t="s">
        <v>218</v>
      </c>
      <c r="B64" s="187">
        <f>Revenue!F28</f>
        <v>0</v>
      </c>
      <c r="C64" s="224">
        <f t="shared" si="2"/>
        <v>0</v>
      </c>
      <c r="D64" s="229">
        <f>Revenue!G28</f>
        <v>0</v>
      </c>
      <c r="E64" s="221">
        <f t="shared" si="31"/>
        <v>0</v>
      </c>
      <c r="F64" s="214">
        <f t="shared" si="32"/>
        <v>0</v>
      </c>
      <c r="G64" s="228">
        <f>IF(ISBLANK(F64),"  ",IF(F82&gt;0,F64/F82,IF(F64&gt;0,1,0)))</f>
        <v>0</v>
      </c>
      <c r="H64" s="187">
        <f>Revenue!J28</f>
        <v>0</v>
      </c>
      <c r="I64" s="224">
        <f t="shared" si="28"/>
        <v>0</v>
      </c>
      <c r="J64" s="229">
        <f>Revenue!K28</f>
        <v>0</v>
      </c>
      <c r="K64" s="226">
        <f t="shared" si="29"/>
        <v>0</v>
      </c>
      <c r="L64" s="214">
        <f t="shared" si="33"/>
        <v>0</v>
      </c>
      <c r="M64" s="228">
        <f>IF(ISBLANK(L64),"  ",IF(L82&gt;0,L64/L82,IF(L64&gt;0,1,0)))</f>
        <v>0</v>
      </c>
    </row>
    <row r="65" spans="1:13" ht="15" customHeight="1" x14ac:dyDescent="0.2">
      <c r="A65" s="188" t="s">
        <v>219</v>
      </c>
      <c r="B65" s="187">
        <f>Revenue!F74</f>
        <v>0</v>
      </c>
      <c r="C65" s="224">
        <f t="shared" si="2"/>
        <v>0</v>
      </c>
      <c r="D65" s="229">
        <f>Revenue!G74</f>
        <v>23659644</v>
      </c>
      <c r="E65" s="221">
        <f t="shared" si="31"/>
        <v>1</v>
      </c>
      <c r="F65" s="214">
        <f t="shared" si="32"/>
        <v>23659644</v>
      </c>
      <c r="G65" s="228">
        <f>IF(ISBLANK(F65),"  ",IF(F82&gt;0,F65/F82,IF(F65&gt;0,1,0)))</f>
        <v>4.6797250537484694E-2</v>
      </c>
      <c r="H65" s="187">
        <f>Revenue!J74</f>
        <v>0</v>
      </c>
      <c r="I65" s="224">
        <f t="shared" si="28"/>
        <v>0</v>
      </c>
      <c r="J65" s="229">
        <f>Revenue!K74</f>
        <v>24561590</v>
      </c>
      <c r="K65" s="226">
        <f t="shared" si="29"/>
        <v>1</v>
      </c>
      <c r="L65" s="214">
        <f t="shared" si="33"/>
        <v>24561590</v>
      </c>
      <c r="M65" s="228">
        <f>IF(ISBLANK(L65),"  ",IF(L82&gt;0,L65/L82,IF(L65&gt;0,1,0)))</f>
        <v>4.9551505492849444E-2</v>
      </c>
    </row>
    <row r="66" spans="1:13" ht="15" customHeight="1" x14ac:dyDescent="0.2">
      <c r="A66" s="257" t="s">
        <v>220</v>
      </c>
      <c r="B66" s="187">
        <f>Revenue!F29</f>
        <v>0</v>
      </c>
      <c r="C66" s="224">
        <f t="shared" si="2"/>
        <v>0</v>
      </c>
      <c r="D66" s="229">
        <f>Revenue!G29</f>
        <v>0</v>
      </c>
      <c r="E66" s="221">
        <f t="shared" si="31"/>
        <v>0</v>
      </c>
      <c r="F66" s="214">
        <f t="shared" si="32"/>
        <v>0</v>
      </c>
      <c r="G66" s="228">
        <f>IF(ISBLANK(F66),"  ",IF(F82&gt;0,F66/F82,IF(F66&gt;0,1,0)))</f>
        <v>0</v>
      </c>
      <c r="H66" s="187">
        <f>Revenue!J29</f>
        <v>0</v>
      </c>
      <c r="I66" s="224">
        <f t="shared" si="28"/>
        <v>0</v>
      </c>
      <c r="J66" s="229">
        <f>Revenue!K29</f>
        <v>0</v>
      </c>
      <c r="K66" s="226">
        <f t="shared" si="29"/>
        <v>0</v>
      </c>
      <c r="L66" s="214">
        <f t="shared" si="33"/>
        <v>0</v>
      </c>
      <c r="M66" s="228">
        <f>IF(ISBLANK(L66),"  ",IF(L82&gt;0,L66/L82,IF(L66&gt;0,1,0)))</f>
        <v>0</v>
      </c>
    </row>
    <row r="67" spans="1:13" ht="15" customHeight="1" x14ac:dyDescent="0.2">
      <c r="A67" s="257" t="s">
        <v>221</v>
      </c>
      <c r="B67" s="187">
        <v>0</v>
      </c>
      <c r="C67" s="224">
        <f t="shared" si="2"/>
        <v>0</v>
      </c>
      <c r="D67" s="229">
        <f>Athletics!U24-Athletics!U21-Athletics!U13-Athletics!U23</f>
        <v>27318416</v>
      </c>
      <c r="E67" s="221">
        <f t="shared" si="31"/>
        <v>1</v>
      </c>
      <c r="F67" s="214">
        <f t="shared" si="32"/>
        <v>27318416</v>
      </c>
      <c r="G67" s="228">
        <f>IF(ISBLANK(F67),"  ",IF(F82&gt;0,F67/F82,IF(F67&gt;0,1,0)))</f>
        <v>5.4034065679062229E-2</v>
      </c>
      <c r="H67" s="187">
        <v>0</v>
      </c>
      <c r="I67" s="224">
        <f t="shared" si="28"/>
        <v>0</v>
      </c>
      <c r="J67" s="229">
        <f>Athletics!W24-Athletics!W21-Athletics!W13-Athletics!W23</f>
        <v>27231839</v>
      </c>
      <c r="K67" s="226">
        <f t="shared" si="29"/>
        <v>1</v>
      </c>
      <c r="L67" s="214">
        <f t="shared" si="33"/>
        <v>27231839</v>
      </c>
      <c r="M67" s="228">
        <f>IF(ISBLANK(L67),"  ",IF(L82&gt;0,L67/L82,IF(L67&gt;0,1,0)))</f>
        <v>5.4938569522123434E-2</v>
      </c>
    </row>
    <row r="68" spans="1:13" ht="15" customHeight="1" x14ac:dyDescent="0.2">
      <c r="A68" s="218" t="s">
        <v>248</v>
      </c>
      <c r="B68" s="187">
        <f>Revenue!F85</f>
        <v>0</v>
      </c>
      <c r="C68" s="224">
        <f t="shared" si="2"/>
        <v>0</v>
      </c>
      <c r="D68" s="229">
        <f>Revenue!G85</f>
        <v>47728766</v>
      </c>
      <c r="E68" s="221">
        <f t="shared" si="31"/>
        <v>1</v>
      </c>
      <c r="F68" s="214">
        <f t="shared" si="32"/>
        <v>47728766</v>
      </c>
      <c r="G68" s="228">
        <f>IF(ISBLANK(F68),"  ",IF(F82&gt;0,F68/F82,IF(F68&gt;0,1,0)))</f>
        <v>9.4404422160662319E-2</v>
      </c>
      <c r="H68" s="187">
        <f>Revenue!J85</f>
        <v>0</v>
      </c>
      <c r="I68" s="224">
        <f t="shared" si="28"/>
        <v>0</v>
      </c>
      <c r="J68" s="229">
        <f>Revenue!K85</f>
        <v>48792950</v>
      </c>
      <c r="K68" s="226">
        <f t="shared" si="29"/>
        <v>1</v>
      </c>
      <c r="L68" s="214">
        <f t="shared" si="33"/>
        <v>48792950</v>
      </c>
      <c r="M68" s="228">
        <f>IF(ISBLANK(L68),"  ",IF(L82&gt;0,L68/L82,IF(L68&gt;0,1,0)))</f>
        <v>9.8436792159519323E-2</v>
      </c>
    </row>
    <row r="69" spans="1:13" ht="15" customHeight="1" x14ac:dyDescent="0.2">
      <c r="A69" s="218" t="s">
        <v>249</v>
      </c>
      <c r="B69" s="187">
        <f>Revenue!F79</f>
        <v>0</v>
      </c>
      <c r="C69" s="224">
        <f t="shared" si="2"/>
        <v>0</v>
      </c>
      <c r="D69" s="229">
        <f>Revenue!G79</f>
        <v>0</v>
      </c>
      <c r="E69" s="221">
        <f t="shared" si="31"/>
        <v>0</v>
      </c>
      <c r="F69" s="214">
        <f t="shared" si="32"/>
        <v>0</v>
      </c>
      <c r="G69" s="228">
        <f>IF(ISBLANK(F69),"  ",IF(F82&gt;0,F69/F82,IF(F69&gt;0,1,0)))</f>
        <v>0</v>
      </c>
      <c r="H69" s="187">
        <f>Revenue!J79</f>
        <v>0</v>
      </c>
      <c r="I69" s="224">
        <f t="shared" si="28"/>
        <v>0</v>
      </c>
      <c r="J69" s="229">
        <f>Revenue!K79</f>
        <v>0</v>
      </c>
      <c r="K69" s="226">
        <f t="shared" si="29"/>
        <v>0</v>
      </c>
      <c r="L69" s="214">
        <f t="shared" si="33"/>
        <v>0</v>
      </c>
      <c r="M69" s="228">
        <f>IF(ISBLANK(L69),"  ",IF(L82&gt;0,L69/L82,IF(L69&gt;0,1,0)))</f>
        <v>0</v>
      </c>
    </row>
    <row r="70" spans="1:13" ht="15" customHeight="1" x14ac:dyDescent="0.2">
      <c r="A70" s="179" t="s">
        <v>250</v>
      </c>
      <c r="B70" s="187">
        <f>Revenue!F76+Revenue!F75</f>
        <v>0</v>
      </c>
      <c r="C70" s="224">
        <f t="shared" si="2"/>
        <v>0</v>
      </c>
      <c r="D70" s="229">
        <f>Revenue!G76+ Revenue!G75</f>
        <v>37356513</v>
      </c>
      <c r="E70" s="221">
        <f t="shared" si="31"/>
        <v>1</v>
      </c>
      <c r="F70" s="214">
        <f t="shared" si="32"/>
        <v>37356513</v>
      </c>
      <c r="G70" s="228">
        <f>IF(ISBLANK(F70),"  ",IF(F82&gt;0,F70/F82,IF(F70&gt;0,1,0)))</f>
        <v>7.3888774407079166E-2</v>
      </c>
      <c r="H70" s="187">
        <f>Revenue!J76+Revenue!J75</f>
        <v>0</v>
      </c>
      <c r="I70" s="224">
        <f t="shared" si="28"/>
        <v>0</v>
      </c>
      <c r="J70" s="229">
        <f>Revenue!K76+Revenue!K75</f>
        <v>40700000</v>
      </c>
      <c r="K70" s="226">
        <f t="shared" si="29"/>
        <v>1</v>
      </c>
      <c r="L70" s="214">
        <f t="shared" si="33"/>
        <v>40700000</v>
      </c>
      <c r="M70" s="228">
        <f>IF(ISBLANK(L70),"  ",IF(L82&gt;0,L70/L82,IF(L70&gt;0,1,0)))</f>
        <v>8.2109760547219149E-2</v>
      </c>
    </row>
    <row r="71" spans="1:13" ht="15" customHeight="1" x14ac:dyDescent="0.2">
      <c r="A71" s="188" t="s">
        <v>222</v>
      </c>
      <c r="B71" s="187">
        <f>Revenue!F30</f>
        <v>12431541</v>
      </c>
      <c r="C71" s="224">
        <f t="shared" si="2"/>
        <v>0.31957212463156076</v>
      </c>
      <c r="D71" s="229">
        <f>Revenue!G30</f>
        <v>26469039</v>
      </c>
      <c r="E71" s="221">
        <f t="shared" si="31"/>
        <v>0.68042787536843918</v>
      </c>
      <c r="F71" s="214">
        <f t="shared" si="32"/>
        <v>38900580</v>
      </c>
      <c r="G71" s="228">
        <f>IF(ISBLANK(F71),"  ",IF(F82&gt;0,F71/F82,IF(F71&gt;0,1,0)))</f>
        <v>7.6942839389868525E-2</v>
      </c>
      <c r="H71" s="187">
        <f>Revenue!J30</f>
        <v>12740100</v>
      </c>
      <c r="I71" s="224">
        <f t="shared" si="28"/>
        <v>0.33013907712081597</v>
      </c>
      <c r="J71" s="229">
        <f>Revenue!K30</f>
        <v>25850000</v>
      </c>
      <c r="K71" s="226">
        <f t="shared" si="29"/>
        <v>0.66986092287918408</v>
      </c>
      <c r="L71" s="214">
        <f t="shared" si="33"/>
        <v>38590100</v>
      </c>
      <c r="M71" s="228">
        <f>IF(ISBLANK(L71),"  ",IF(L82&gt;0,L71/L82,IF(L71&gt;0,1,0)))</f>
        <v>7.7853166351185304E-2</v>
      </c>
    </row>
    <row r="72" spans="1:13" ht="15" customHeight="1" x14ac:dyDescent="0.2">
      <c r="A72" s="218" t="s">
        <v>525</v>
      </c>
      <c r="B72" s="187">
        <f>Revenue!F31</f>
        <v>0</v>
      </c>
      <c r="C72" s="224">
        <f t="shared" ref="C72" si="34">IF(ISBLANK(B72),"  ",IF(F72&gt;0,B72/F72,IF(B72&gt;0,1,0)))</f>
        <v>0</v>
      </c>
      <c r="D72" s="229">
        <f>Revenue!G31</f>
        <v>0</v>
      </c>
      <c r="E72" s="221">
        <f t="shared" ref="E72" si="35">IF(ISBLANK(D72),"  ",IF(F72&gt;0,D72/F72,IF(D72&gt;0,1,0)))</f>
        <v>0</v>
      </c>
      <c r="F72" s="214">
        <f t="shared" ref="F72" si="36">D72+B72</f>
        <v>0</v>
      </c>
      <c r="G72" s="228">
        <f>IF(ISBLANK(F72),"  ",IF(F83&gt;0,F72/F83,IF(F72&gt;0,1,0)))</f>
        <v>0</v>
      </c>
      <c r="H72" s="187">
        <f>Revenue!J31</f>
        <v>0</v>
      </c>
      <c r="I72" s="224">
        <f t="shared" ref="I72" si="37">IF(ISBLANK(H72),"  ",IF(L72&gt;0,H72/L72,IF(H72&gt;0,1,0)))</f>
        <v>0</v>
      </c>
      <c r="J72" s="229">
        <f>Revenue!K31</f>
        <v>0</v>
      </c>
      <c r="K72" s="226">
        <f t="shared" ref="K72" si="38">IF(ISBLANK(J72),"  ",IF(L72&gt;0,J72/L72,IF(J72&gt;0,1,0)))</f>
        <v>0</v>
      </c>
      <c r="L72" s="214">
        <f t="shared" ref="L72" si="39">J72+H72</f>
        <v>0</v>
      </c>
      <c r="M72" s="228">
        <f>IF(ISBLANK(L72),"  ",IF(L83&gt;0,L72/L83,IF(L72&gt;0,1,0)))</f>
        <v>0</v>
      </c>
    </row>
    <row r="73" spans="1:13" s="136" customFormat="1" ht="15" customHeight="1" x14ac:dyDescent="0.25">
      <c r="A73" s="197" t="s">
        <v>223</v>
      </c>
      <c r="B73" s="191">
        <f>B61+SUM(B62:B72)</f>
        <v>136939525</v>
      </c>
      <c r="C73" s="236">
        <f t="shared" si="2"/>
        <v>0.41195145096503721</v>
      </c>
      <c r="D73" s="239">
        <f>D61+SUM(D62:D72)</f>
        <v>195477134</v>
      </c>
      <c r="E73" s="264">
        <f t="shared" si="31"/>
        <v>0.58804854903496273</v>
      </c>
      <c r="F73" s="191">
        <f>F61+SUM(F62:F72)</f>
        <v>332416659</v>
      </c>
      <c r="G73" s="238">
        <f>IF(ISBLANK(F73),"  ",IF(F82&gt;0,F73/F82,IF(F73&gt;0,1,0)))</f>
        <v>0.65749872120039576</v>
      </c>
      <c r="H73" s="191">
        <f>H61+SUM(H62:H72)</f>
        <v>136939525</v>
      </c>
      <c r="I73" s="236">
        <f t="shared" si="28"/>
        <v>0.40475159627974355</v>
      </c>
      <c r="J73" s="239">
        <f>J61+SUM(J62:J72)</f>
        <v>201390271</v>
      </c>
      <c r="K73" s="237">
        <f t="shared" si="29"/>
        <v>0.59524840372025645</v>
      </c>
      <c r="L73" s="191">
        <f>L61+SUM(L62:L72)</f>
        <v>338329796</v>
      </c>
      <c r="M73" s="238">
        <f>IF(ISBLANK(L73),"  ",IF(L82&gt;0,L73/L82,IF(L73&gt;0,1,0)))</f>
        <v>0.6825596691781205</v>
      </c>
    </row>
    <row r="74" spans="1:13" ht="15" customHeight="1" x14ac:dyDescent="0.25">
      <c r="A74" s="180" t="s">
        <v>224</v>
      </c>
      <c r="B74" s="195"/>
      <c r="C74" s="233" t="s">
        <v>117</v>
      </c>
      <c r="D74" s="229"/>
      <c r="E74" s="229" t="str">
        <f t="shared" si="31"/>
        <v xml:space="preserve">  </v>
      </c>
      <c r="F74" s="214"/>
      <c r="G74" s="235" t="s">
        <v>117</v>
      </c>
      <c r="H74" s="195"/>
      <c r="I74" s="233" t="s">
        <v>117</v>
      </c>
      <c r="J74" s="229"/>
      <c r="K74" s="234" t="s">
        <v>117</v>
      </c>
      <c r="L74" s="214"/>
      <c r="M74" s="235" t="s">
        <v>117</v>
      </c>
    </row>
    <row r="75" spans="1:13" ht="15" customHeight="1" x14ac:dyDescent="0.2">
      <c r="A75" s="179" t="s">
        <v>225</v>
      </c>
      <c r="B75" s="119">
        <f>Revenue!F65</f>
        <v>0</v>
      </c>
      <c r="C75" s="219">
        <f t="shared" si="2"/>
        <v>0</v>
      </c>
      <c r="D75" s="225">
        <f>Revenue!G65</f>
        <v>0</v>
      </c>
      <c r="E75" s="221">
        <f t="shared" si="31"/>
        <v>0</v>
      </c>
      <c r="F75" s="120">
        <f>D75+B75</f>
        <v>0</v>
      </c>
      <c r="G75" s="223">
        <f>IF(ISBLANK(F75),"  ",IF(F82&gt;0,F75/F82,IF(F75&gt;0,1,0)))</f>
        <v>0</v>
      </c>
      <c r="H75" s="119">
        <f>Revenue!J65</f>
        <v>0</v>
      </c>
      <c r="I75" s="219">
        <f>IF(ISBLANK(H75),"  ",IF(L75&gt;0,H75/L75,IF(H75&gt;0,1,0)))</f>
        <v>0</v>
      </c>
      <c r="J75" s="225">
        <f>Revenue!K65</f>
        <v>0</v>
      </c>
      <c r="K75" s="221">
        <f>IF(ISBLANK(J75),"  ",IF(L75&gt;0,J75/L75,IF(J75&gt;0,1,0)))</f>
        <v>0</v>
      </c>
      <c r="L75" s="120">
        <f>J75+H75</f>
        <v>0</v>
      </c>
      <c r="M75" s="223">
        <f>IF(ISBLANK(L75),"  ",IF(L82&gt;0,L75/L82,IF(L75&gt;0,1,0)))</f>
        <v>0</v>
      </c>
    </row>
    <row r="76" spans="1:13" ht="15" customHeight="1" x14ac:dyDescent="0.2">
      <c r="A76" s="186" t="s">
        <v>226</v>
      </c>
      <c r="B76" s="187">
        <f>Revenue!F66</f>
        <v>0</v>
      </c>
      <c r="C76" s="224">
        <f t="shared" si="2"/>
        <v>0</v>
      </c>
      <c r="D76" s="229">
        <f>Revenue!G66</f>
        <v>0</v>
      </c>
      <c r="E76" s="221">
        <f t="shared" si="31"/>
        <v>0</v>
      </c>
      <c r="F76" s="214">
        <f>D76+B76</f>
        <v>0</v>
      </c>
      <c r="G76" s="228">
        <f>IF(ISBLANK(F76),"  ",IF(F82&gt;0,F76/F82,IF(F76&gt;0,1,0)))</f>
        <v>0</v>
      </c>
      <c r="H76" s="187">
        <f>Revenue!J66</f>
        <v>0</v>
      </c>
      <c r="I76" s="224">
        <f>IF(ISBLANK(H76),"  ",IF(L76&gt;0,H76/L76,IF(H76&gt;0,1,0)))</f>
        <v>0</v>
      </c>
      <c r="J76" s="229">
        <f>Revenue!K66</f>
        <v>0</v>
      </c>
      <c r="K76" s="226">
        <f>IF(ISBLANK(J76),"  ",IF(L76&gt;0,J76/L76,IF(J76&gt;0,1,0)))</f>
        <v>0</v>
      </c>
      <c r="L76" s="214">
        <f>J76+H76</f>
        <v>0</v>
      </c>
      <c r="M76" s="228">
        <f>IF(ISBLANK(L76),"  ",IF(L82&gt;0,L76/L82,IF(L76&gt;0,1,0)))</f>
        <v>0</v>
      </c>
    </row>
    <row r="77" spans="1:13" ht="15" customHeight="1" x14ac:dyDescent="0.25">
      <c r="A77" s="194" t="s">
        <v>227</v>
      </c>
      <c r="B77" s="195"/>
      <c r="C77" s="233" t="s">
        <v>117</v>
      </c>
      <c r="D77" s="229"/>
      <c r="E77" s="229" t="str">
        <f t="shared" si="31"/>
        <v xml:space="preserve">  </v>
      </c>
      <c r="F77" s="214"/>
      <c r="G77" s="235" t="s">
        <v>117</v>
      </c>
      <c r="H77" s="195"/>
      <c r="I77" s="233" t="s">
        <v>117</v>
      </c>
      <c r="J77" s="229"/>
      <c r="K77" s="234" t="s">
        <v>117</v>
      </c>
      <c r="L77" s="214"/>
      <c r="M77" s="235" t="s">
        <v>117</v>
      </c>
    </row>
    <row r="78" spans="1:13" ht="15" customHeight="1" x14ac:dyDescent="0.25">
      <c r="A78" s="179" t="s">
        <v>228</v>
      </c>
      <c r="B78" s="119">
        <f>Revenue!F67</f>
        <v>0</v>
      </c>
      <c r="C78" s="219">
        <f t="shared" si="2"/>
        <v>0</v>
      </c>
      <c r="D78" s="225">
        <f>Revenue!G67</f>
        <v>32401255</v>
      </c>
      <c r="E78" s="264">
        <f t="shared" si="31"/>
        <v>1</v>
      </c>
      <c r="F78" s="120">
        <f>D78+B78</f>
        <v>32401255</v>
      </c>
      <c r="G78" s="223">
        <f>IF(ISBLANK(F78),"  ",IF(F82&gt;0,F78/F82,IF(F78&gt;0,1,0)))</f>
        <v>6.4087593539612381E-2</v>
      </c>
      <c r="H78" s="119">
        <f>Revenue!J67</f>
        <v>0</v>
      </c>
      <c r="I78" s="219">
        <f>IF(ISBLANK(H78),"  ",IF(L78&gt;0,H78/L78,IF(H78&gt;0,1,0)))</f>
        <v>0</v>
      </c>
      <c r="J78" s="225">
        <f>Revenue!K67</f>
        <v>33000000</v>
      </c>
      <c r="K78" s="221">
        <f>IF(ISBLANK(J78),"  ",IF(L78&gt;0,J78/L78,IF(J78&gt;0,1,0)))</f>
        <v>1</v>
      </c>
      <c r="L78" s="120">
        <f>J78+H78</f>
        <v>33000000</v>
      </c>
      <c r="M78" s="223">
        <f>IF(ISBLANK(L78),"  ",IF(L82&gt;0,L78/L82,IF(L78&gt;0,1,0)))</f>
        <v>6.6575481524772287E-2</v>
      </c>
    </row>
    <row r="79" spans="1:13" ht="15" customHeight="1" x14ac:dyDescent="0.25">
      <c r="A79" s="186" t="s">
        <v>252</v>
      </c>
      <c r="B79" s="187">
        <f>Revenue!F68+Revenue!F73</f>
        <v>0</v>
      </c>
      <c r="C79" s="224">
        <f t="shared" si="2"/>
        <v>0</v>
      </c>
      <c r="D79" s="229">
        <f>Revenue!G68+Revenue!G73</f>
        <v>45318054</v>
      </c>
      <c r="E79" s="264">
        <f t="shared" si="31"/>
        <v>1</v>
      </c>
      <c r="F79" s="214">
        <f>D79+B79</f>
        <v>45318054</v>
      </c>
      <c r="G79" s="228">
        <f>IF(ISBLANK(F79),"  ",IF(F82&gt;0,F79/F82,IF(F79&gt;0,1,0)))</f>
        <v>8.9636189238910799E-2</v>
      </c>
      <c r="H79" s="187">
        <f>Revenue!J68+Revenue!J73</f>
        <v>0</v>
      </c>
      <c r="I79" s="224">
        <f>IF(ISBLANK(H79),"  ",IF(L79&gt;0,H79/L79,IF(H79&gt;0,1,0)))</f>
        <v>0</v>
      </c>
      <c r="J79" s="229">
        <f>Revenue!K68+Revenue!K73</f>
        <v>45747474</v>
      </c>
      <c r="K79" s="226">
        <f>IF(ISBLANK(J79),"  ",IF(L79&gt;0,J79/L79,IF(J79&gt;0,1,0)))</f>
        <v>1</v>
      </c>
      <c r="L79" s="214">
        <f>J79+H79</f>
        <v>45747474</v>
      </c>
      <c r="M79" s="228">
        <f>IF(ISBLANK(L79),"  ",IF(L82&gt;0,L79/L82,IF(L79&gt;0,1,0)))</f>
        <v>9.2292730608848489E-2</v>
      </c>
    </row>
    <row r="80" spans="1:13" s="136" customFormat="1" ht="15" customHeight="1" x14ac:dyDescent="0.25">
      <c r="A80" s="194" t="s">
        <v>229</v>
      </c>
      <c r="B80" s="258">
        <f>B79+B78+B76+B75</f>
        <v>0</v>
      </c>
      <c r="C80" s="236">
        <f t="shared" si="2"/>
        <v>0</v>
      </c>
      <c r="D80" s="259">
        <f>D79+D78+D76+D75</f>
        <v>77719309</v>
      </c>
      <c r="E80" s="264">
        <f t="shared" si="31"/>
        <v>1</v>
      </c>
      <c r="F80" s="240">
        <f>F79+F78+F77+F76+F75</f>
        <v>77719309</v>
      </c>
      <c r="G80" s="238">
        <f>IF(ISBLANK(F80),"  ",IF(F82&gt;0,F80/F82,IF(F80&gt;0,1,0)))</f>
        <v>0.15372378277852317</v>
      </c>
      <c r="H80" s="258">
        <f>H79+H78+H76+H75</f>
        <v>0</v>
      </c>
      <c r="I80" s="236">
        <f>IF(ISBLANK(H80),"  ",IF(L80&gt;0,H80/L80,IF(H80&gt;0,1,0)))</f>
        <v>0</v>
      </c>
      <c r="J80" s="259">
        <f>J79+J78+J76+J75</f>
        <v>78747474</v>
      </c>
      <c r="K80" s="237">
        <f>IF(ISBLANK(J80),"  ",IF(L80&gt;0,J80/L80,IF(J80&gt;0,1,0)))</f>
        <v>1</v>
      </c>
      <c r="L80" s="240">
        <f>L79+L78+L77+L76+L75</f>
        <v>78747474</v>
      </c>
      <c r="M80" s="238">
        <f>IF(ISBLANK(L80),"  ",IF(L82&gt;0,L80/L82,IF(L80&gt;0,1,0)))</f>
        <v>0.15886821213362079</v>
      </c>
    </row>
    <row r="81" spans="1:13" s="136" customFormat="1" ht="15" customHeight="1" x14ac:dyDescent="0.25">
      <c r="A81" s="194" t="s">
        <v>32</v>
      </c>
      <c r="B81" s="258">
        <f>Revenue!F35</f>
        <v>0</v>
      </c>
      <c r="C81" s="237">
        <f t="shared" si="2"/>
        <v>0</v>
      </c>
      <c r="D81" s="241">
        <f>Revenue!G35</f>
        <v>0</v>
      </c>
      <c r="E81" s="264">
        <f t="shared" si="31"/>
        <v>0</v>
      </c>
      <c r="F81" s="265">
        <f>D81+B81</f>
        <v>0</v>
      </c>
      <c r="G81" s="238">
        <f>IF(ISBLANK(F81),"  ",IF(F83&gt;0,F81/F83,IF(F81&gt;0,1,0)))</f>
        <v>0</v>
      </c>
      <c r="H81" s="258">
        <f>Revenue!J35</f>
        <v>0</v>
      </c>
      <c r="I81" s="237">
        <f>IF(ISBLANK(H81),"  ",IF(L81&gt;0,H81/L81,IF(H81&gt;0,1,0)))</f>
        <v>0</v>
      </c>
      <c r="J81" s="241">
        <f>Revenue!K35</f>
        <v>0</v>
      </c>
      <c r="K81" s="237">
        <f>IF(ISBLANK(J81),"  ",IF(L81&gt;0,J81/L81,IF(J81&gt;0,1,0)))</f>
        <v>0</v>
      </c>
      <c r="L81" s="265">
        <f>J81+H81</f>
        <v>0</v>
      </c>
      <c r="M81" s="238">
        <f>IF(ISBLANK(L81),"  ",IF(L83&gt;0,L81/L83,IF(L81&gt;0,1,0)))</f>
        <v>0</v>
      </c>
    </row>
    <row r="82" spans="1:13" s="136" customFormat="1" ht="15" customHeight="1" thickBot="1" x14ac:dyDescent="0.3">
      <c r="A82" s="198" t="s">
        <v>161</v>
      </c>
      <c r="B82" s="260">
        <f>B80+B73+B52+B45+B53+B81</f>
        <v>232381208</v>
      </c>
      <c r="C82" s="261">
        <f t="shared" si="2"/>
        <v>0.45963504822724055</v>
      </c>
      <c r="D82" s="260">
        <f>D80+D73+D52+D45+D53+D81</f>
        <v>273196443</v>
      </c>
      <c r="E82" s="262">
        <f>IF(ISBLANK(D82),"  ",IF(F82&gt;0,D82/F82,IF(D82&gt;0,1,0)))</f>
        <v>0.54036495177275945</v>
      </c>
      <c r="F82" s="260">
        <f>F80+F73+F52+F45+F53+F81</f>
        <v>505577651</v>
      </c>
      <c r="G82" s="263">
        <f>IF(ISBLANK(F82),"  ",IF(F82&gt;0,F82/F82,IF(F82&gt;0,1,0)))</f>
        <v>1</v>
      </c>
      <c r="H82" s="260">
        <f>H80+H73+H52+H45+H53+H81</f>
        <v>215540232</v>
      </c>
      <c r="I82" s="261">
        <f>IF(ISBLANK(H82),"  ",IF(L82&gt;0,H82/L82,IF(H82&gt;0,1,0)))</f>
        <v>0.43483923434427668</v>
      </c>
      <c r="J82" s="260">
        <f>J80+J73+J52+J45+J53+J81</f>
        <v>280137745</v>
      </c>
      <c r="K82" s="262">
        <f>IF(ISBLANK(J82),"  ",IF(L82&gt;0,J82/L82,IF(J82&gt;0,1,0)))</f>
        <v>0.56516076565572326</v>
      </c>
      <c r="L82" s="260">
        <f>L80+L73+L52+L45+L53+L81</f>
        <v>495677977</v>
      </c>
      <c r="M82" s="263">
        <f>IF(ISBLANK(L82),"  ",IF(L82&gt;0,L82/L82,IF(L82&gt;0,1,0)))</f>
        <v>1</v>
      </c>
    </row>
    <row r="83" spans="1:13" ht="15" customHeight="1" thickTop="1" x14ac:dyDescent="0.2">
      <c r="A83" s="81" t="s">
        <v>251</v>
      </c>
    </row>
  </sheetData>
  <printOptions horizontalCentered="1"/>
  <pageMargins left="0.25" right="0.25" top="0.5" bottom="0.5" header="0.3" footer="0.3"/>
  <pageSetup scale="45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G89"/>
  <sheetViews>
    <sheetView zoomScaleNormal="100" workbookViewId="0">
      <pane xSplit="1" ySplit="10" topLeftCell="B29" activePane="bottomRight" state="frozen"/>
      <selection pane="topRight" activeCell="B1" sqref="B1"/>
      <selection pane="bottomLeft" activeCell="A11" sqref="A11"/>
      <selection pane="bottomRight" activeCell="B37" sqref="B37"/>
    </sheetView>
  </sheetViews>
  <sheetFormatPr defaultColWidth="45.5703125" defaultRowHeight="15" customHeight="1" x14ac:dyDescent="0.2"/>
  <cols>
    <col min="1" max="1" width="61.85546875" style="81" bestFit="1" customWidth="1"/>
    <col min="2" max="7" width="19.85546875" style="119" customWidth="1"/>
    <col min="8" max="250" width="12.42578125" style="81" customWidth="1"/>
    <col min="251" max="251" width="186.85546875" style="81" customWidth="1"/>
    <col min="252" max="252" width="56.42578125" style="81" customWidth="1"/>
    <col min="253" max="16384" width="45.5703125" style="81"/>
  </cols>
  <sheetData>
    <row r="1" spans="1:7" s="339" customFormat="1" ht="20.100000000000001" customHeight="1" x14ac:dyDescent="0.25">
      <c r="A1" s="333" t="s">
        <v>131</v>
      </c>
      <c r="B1" s="347"/>
      <c r="C1" s="347"/>
      <c r="D1" s="347"/>
      <c r="E1" s="348" t="s">
        <v>79</v>
      </c>
      <c r="F1" s="337" t="str">
        <f>Revenue!B2</f>
        <v>University of Louisiana at Lafayette</v>
      </c>
      <c r="G1" s="337"/>
    </row>
    <row r="2" spans="1:7" s="339" customFormat="1" ht="20.100000000000001" customHeight="1" x14ac:dyDescent="0.25">
      <c r="A2" s="333" t="s">
        <v>385</v>
      </c>
      <c r="B2" s="347" t="s">
        <v>117</v>
      </c>
      <c r="C2" s="347"/>
      <c r="D2" s="347"/>
      <c r="E2" s="347"/>
      <c r="F2" s="347"/>
      <c r="G2" s="347"/>
    </row>
    <row r="3" spans="1:7" s="339" customFormat="1" ht="20.100000000000001" customHeight="1" thickBot="1" x14ac:dyDescent="0.3">
      <c r="A3" s="334" t="s">
        <v>233</v>
      </c>
      <c r="B3" s="349"/>
      <c r="C3" s="349"/>
      <c r="D3" s="349"/>
      <c r="E3" s="349"/>
      <c r="F3" s="349"/>
      <c r="G3" s="349"/>
    </row>
    <row r="4" spans="1:7" ht="15" customHeight="1" thickTop="1" x14ac:dyDescent="0.2">
      <c r="A4" s="177"/>
      <c r="B4" s="178"/>
      <c r="C4" s="444"/>
      <c r="D4" s="178"/>
      <c r="E4" s="444"/>
      <c r="F4" s="178" t="s">
        <v>117</v>
      </c>
      <c r="G4" s="444"/>
    </row>
    <row r="5" spans="1:7" ht="15" customHeight="1" x14ac:dyDescent="0.2">
      <c r="A5" s="179"/>
      <c r="C5" s="445"/>
      <c r="E5" s="445"/>
      <c r="G5" s="445"/>
    </row>
    <row r="6" spans="1:7" ht="15" customHeight="1" x14ac:dyDescent="0.25">
      <c r="A6" s="180"/>
      <c r="B6" s="181" t="s">
        <v>561</v>
      </c>
      <c r="C6" s="446"/>
      <c r="D6" s="181" t="s">
        <v>527</v>
      </c>
      <c r="E6" s="446"/>
      <c r="F6" s="181" t="s">
        <v>566</v>
      </c>
      <c r="G6" s="446"/>
    </row>
    <row r="7" spans="1:7" ht="15" customHeight="1" x14ac:dyDescent="0.2">
      <c r="A7" s="179" t="s">
        <v>117</v>
      </c>
      <c r="B7" s="119" t="s">
        <v>117</v>
      </c>
      <c r="C7" s="445" t="s">
        <v>117</v>
      </c>
      <c r="D7" s="119" t="s">
        <v>117</v>
      </c>
      <c r="E7" s="445" t="s">
        <v>117</v>
      </c>
      <c r="F7" s="119" t="s">
        <v>117</v>
      </c>
      <c r="G7" s="445" t="s">
        <v>117</v>
      </c>
    </row>
    <row r="8" spans="1:7" ht="15" customHeight="1" x14ac:dyDescent="0.2">
      <c r="A8" s="179" t="s">
        <v>117</v>
      </c>
      <c r="B8" s="119" t="s">
        <v>117</v>
      </c>
      <c r="C8" s="445" t="s">
        <v>117</v>
      </c>
      <c r="D8" s="119" t="s">
        <v>117</v>
      </c>
      <c r="E8" s="445" t="s">
        <v>117</v>
      </c>
      <c r="F8" s="119" t="s">
        <v>117</v>
      </c>
      <c r="G8" s="445" t="s">
        <v>117</v>
      </c>
    </row>
    <row r="9" spans="1:7" ht="15" customHeight="1" x14ac:dyDescent="0.25">
      <c r="A9" s="182" t="s">
        <v>117</v>
      </c>
      <c r="B9" s="183" t="s">
        <v>117</v>
      </c>
      <c r="C9" s="447" t="s">
        <v>117</v>
      </c>
      <c r="D9" s="183" t="s">
        <v>117</v>
      </c>
      <c r="E9" s="447" t="s">
        <v>117</v>
      </c>
      <c r="F9" s="183" t="s">
        <v>117</v>
      </c>
      <c r="G9" s="447" t="s">
        <v>117</v>
      </c>
    </row>
    <row r="10" spans="1:7" ht="15" customHeight="1" x14ac:dyDescent="0.25">
      <c r="A10" s="184" t="s">
        <v>202</v>
      </c>
      <c r="B10" s="185" t="s">
        <v>235</v>
      </c>
      <c r="C10" s="448" t="s">
        <v>236</v>
      </c>
      <c r="D10" s="185" t="s">
        <v>235</v>
      </c>
      <c r="E10" s="448" t="s">
        <v>236</v>
      </c>
      <c r="F10" s="185" t="s">
        <v>235</v>
      </c>
      <c r="G10" s="448" t="s">
        <v>236</v>
      </c>
    </row>
    <row r="11" spans="1:7" ht="15" customHeight="1" x14ac:dyDescent="0.2">
      <c r="A11" s="186" t="s">
        <v>237</v>
      </c>
      <c r="B11" s="187" t="s">
        <v>117</v>
      </c>
      <c r="C11" s="449" t="s">
        <v>117</v>
      </c>
      <c r="D11" s="187" t="s">
        <v>117</v>
      </c>
      <c r="E11" s="449" t="s">
        <v>117</v>
      </c>
      <c r="F11" s="187" t="s">
        <v>117</v>
      </c>
      <c r="G11" s="449" t="s">
        <v>117</v>
      </c>
    </row>
    <row r="12" spans="1:7" ht="15" customHeight="1" x14ac:dyDescent="0.25">
      <c r="A12" s="180" t="s">
        <v>141</v>
      </c>
      <c r="B12" s="119" t="s">
        <v>117</v>
      </c>
      <c r="C12" s="100"/>
      <c r="D12" s="119" t="s">
        <v>117</v>
      </c>
      <c r="E12" s="100"/>
      <c r="F12" s="119" t="s">
        <v>117</v>
      </c>
      <c r="G12" s="100"/>
    </row>
    <row r="13" spans="1:7" ht="15" customHeight="1" x14ac:dyDescent="0.2">
      <c r="A13" s="188" t="s">
        <v>396</v>
      </c>
      <c r="B13" s="476"/>
      <c r="C13" s="451"/>
      <c r="D13" s="450"/>
      <c r="E13" s="451"/>
      <c r="F13" s="450"/>
      <c r="G13" s="451"/>
    </row>
    <row r="14" spans="1:7" ht="15" customHeight="1" x14ac:dyDescent="0.2">
      <c r="A14" s="189" t="s">
        <v>403</v>
      </c>
      <c r="B14" s="187"/>
      <c r="C14" s="449"/>
      <c r="D14" s="187"/>
      <c r="E14" s="449"/>
      <c r="F14" s="187"/>
      <c r="G14" s="449"/>
    </row>
    <row r="15" spans="1:7" ht="15" customHeight="1" x14ac:dyDescent="0.2">
      <c r="A15" s="189" t="s">
        <v>404</v>
      </c>
      <c r="B15" s="187"/>
      <c r="C15" s="449"/>
      <c r="D15" s="187"/>
      <c r="E15" s="449"/>
      <c r="F15" s="187"/>
      <c r="G15" s="449"/>
    </row>
    <row r="16" spans="1:7" ht="15" customHeight="1" x14ac:dyDescent="0.2">
      <c r="A16" s="189" t="s">
        <v>402</v>
      </c>
      <c r="B16" s="187"/>
      <c r="C16" s="449"/>
      <c r="D16" s="187"/>
      <c r="E16" s="449"/>
      <c r="F16" s="187"/>
      <c r="G16" s="449"/>
    </row>
    <row r="17" spans="1:7" s="136" customFormat="1" ht="15" customHeight="1" x14ac:dyDescent="0.25">
      <c r="A17" s="190" t="s">
        <v>392</v>
      </c>
      <c r="B17" s="191">
        <f t="shared" ref="B17:G17" si="0">SUM(B14:B16)</f>
        <v>0</v>
      </c>
      <c r="C17" s="452">
        <f t="shared" si="0"/>
        <v>0</v>
      </c>
      <c r="D17" s="191">
        <f t="shared" si="0"/>
        <v>0</v>
      </c>
      <c r="E17" s="452">
        <f t="shared" si="0"/>
        <v>0</v>
      </c>
      <c r="F17" s="191">
        <f t="shared" si="0"/>
        <v>0</v>
      </c>
      <c r="G17" s="452">
        <f t="shared" si="0"/>
        <v>0</v>
      </c>
    </row>
    <row r="18" spans="1:7" s="136" customFormat="1" ht="15" customHeight="1" x14ac:dyDescent="0.25">
      <c r="A18" s="192"/>
      <c r="B18" s="453"/>
      <c r="C18" s="452"/>
      <c r="D18" s="453"/>
      <c r="E18" s="452"/>
      <c r="F18" s="453"/>
      <c r="G18" s="452"/>
    </row>
    <row r="19" spans="1:7" s="136" customFormat="1" ht="15" customHeight="1" x14ac:dyDescent="0.25">
      <c r="A19" s="192" t="s">
        <v>205</v>
      </c>
      <c r="B19" s="454"/>
      <c r="C19" s="452"/>
      <c r="D19" s="454"/>
      <c r="E19" s="452"/>
      <c r="F19" s="454"/>
      <c r="G19" s="452"/>
    </row>
    <row r="20" spans="1:7" s="136" customFormat="1" ht="15" customHeight="1" x14ac:dyDescent="0.25">
      <c r="A20" s="188" t="s">
        <v>394</v>
      </c>
      <c r="B20" s="187"/>
      <c r="C20" s="449"/>
      <c r="D20" s="187"/>
      <c r="E20" s="449"/>
      <c r="F20" s="187"/>
      <c r="G20" s="449"/>
    </row>
    <row r="21" spans="1:7" s="136" customFormat="1" ht="15" customHeight="1" x14ac:dyDescent="0.25">
      <c r="A21" s="189" t="s">
        <v>403</v>
      </c>
      <c r="B21" s="187"/>
      <c r="C21" s="449"/>
      <c r="D21" s="187"/>
      <c r="E21" s="449"/>
      <c r="F21" s="187"/>
      <c r="G21" s="449"/>
    </row>
    <row r="22" spans="1:7" s="136" customFormat="1" ht="15" customHeight="1" x14ac:dyDescent="0.25">
      <c r="A22" s="189" t="s">
        <v>404</v>
      </c>
      <c r="B22" s="187"/>
      <c r="C22" s="449"/>
      <c r="D22" s="187"/>
      <c r="E22" s="449"/>
      <c r="F22" s="187"/>
      <c r="G22" s="449"/>
    </row>
    <row r="23" spans="1:7" s="136" customFormat="1" ht="15" customHeight="1" x14ac:dyDescent="0.25">
      <c r="A23" s="189" t="s">
        <v>402</v>
      </c>
      <c r="B23" s="187"/>
      <c r="C23" s="449"/>
      <c r="D23" s="187"/>
      <c r="E23" s="449"/>
      <c r="F23" s="187"/>
      <c r="G23" s="449"/>
    </row>
    <row r="24" spans="1:7" s="136" customFormat="1" ht="15" customHeight="1" x14ac:dyDescent="0.25">
      <c r="A24" s="193" t="s">
        <v>395</v>
      </c>
      <c r="B24" s="191">
        <f t="shared" ref="B24:G24" si="1">SUM(B21:B23)</f>
        <v>0</v>
      </c>
      <c r="C24" s="452">
        <f t="shared" si="1"/>
        <v>0</v>
      </c>
      <c r="D24" s="191">
        <f t="shared" si="1"/>
        <v>0</v>
      </c>
      <c r="E24" s="452">
        <f t="shared" si="1"/>
        <v>0</v>
      </c>
      <c r="F24" s="191">
        <f t="shared" si="1"/>
        <v>0</v>
      </c>
      <c r="G24" s="452">
        <f t="shared" si="1"/>
        <v>0</v>
      </c>
    </row>
    <row r="25" spans="1:7" s="136" customFormat="1" ht="15" customHeight="1" x14ac:dyDescent="0.25">
      <c r="A25" s="188" t="s">
        <v>396</v>
      </c>
      <c r="B25" s="191"/>
      <c r="C25" s="452"/>
      <c r="D25" s="191"/>
      <c r="E25" s="452"/>
      <c r="F25" s="191"/>
      <c r="G25" s="452"/>
    </row>
    <row r="26" spans="1:7" s="136" customFormat="1" ht="15" customHeight="1" x14ac:dyDescent="0.25">
      <c r="A26" s="189" t="s">
        <v>403</v>
      </c>
      <c r="B26" s="187"/>
      <c r="C26" s="449"/>
      <c r="D26" s="187"/>
      <c r="E26" s="449"/>
      <c r="F26" s="187"/>
      <c r="G26" s="449"/>
    </row>
    <row r="27" spans="1:7" s="136" customFormat="1" ht="15" customHeight="1" x14ac:dyDescent="0.25">
      <c r="A27" s="189" t="s">
        <v>404</v>
      </c>
      <c r="B27" s="187"/>
      <c r="C27" s="449"/>
      <c r="D27" s="187"/>
      <c r="E27" s="449"/>
      <c r="F27" s="187"/>
      <c r="G27" s="449"/>
    </row>
    <row r="28" spans="1:7" s="136" customFormat="1" ht="15" customHeight="1" x14ac:dyDescent="0.25">
      <c r="A28" s="189" t="s">
        <v>402</v>
      </c>
      <c r="B28" s="191"/>
      <c r="C28" s="452"/>
      <c r="D28" s="191"/>
      <c r="E28" s="452"/>
      <c r="F28" s="191"/>
      <c r="G28" s="452"/>
    </row>
    <row r="29" spans="1:7" s="136" customFormat="1" ht="15" customHeight="1" x14ac:dyDescent="0.25">
      <c r="A29" s="193" t="s">
        <v>397</v>
      </c>
      <c r="B29" s="191">
        <f t="shared" ref="B29:G29" si="2">SUM(B26:B28)</f>
        <v>0</v>
      </c>
      <c r="C29" s="452">
        <f t="shared" si="2"/>
        <v>0</v>
      </c>
      <c r="D29" s="191">
        <f t="shared" si="2"/>
        <v>0</v>
      </c>
      <c r="E29" s="452">
        <f t="shared" si="2"/>
        <v>0</v>
      </c>
      <c r="F29" s="191">
        <f t="shared" si="2"/>
        <v>0</v>
      </c>
      <c r="G29" s="452">
        <f t="shared" si="2"/>
        <v>0</v>
      </c>
    </row>
    <row r="30" spans="1:7" s="136" customFormat="1" ht="15" customHeight="1" x14ac:dyDescent="0.25">
      <c r="A30" s="188" t="s">
        <v>117</v>
      </c>
      <c r="B30" s="191"/>
      <c r="C30" s="452"/>
      <c r="D30" s="191"/>
      <c r="E30" s="452"/>
      <c r="F30" s="191"/>
      <c r="G30" s="452"/>
    </row>
    <row r="31" spans="1:7" ht="15" customHeight="1" x14ac:dyDescent="0.25">
      <c r="A31" s="194" t="s">
        <v>393</v>
      </c>
      <c r="B31" s="195"/>
      <c r="C31" s="449"/>
      <c r="D31" s="195"/>
      <c r="E31" s="449"/>
      <c r="F31" s="195"/>
      <c r="G31" s="449"/>
    </row>
    <row r="32" spans="1:7" ht="15" customHeight="1" x14ac:dyDescent="0.2">
      <c r="A32" s="188" t="s">
        <v>386</v>
      </c>
      <c r="B32" s="187">
        <f>Revenue!F11</f>
        <v>0</v>
      </c>
      <c r="C32" s="455">
        <f>Revenue!G11</f>
        <v>675643</v>
      </c>
      <c r="D32" s="187">
        <f>Revenue!H11</f>
        <v>0</v>
      </c>
      <c r="E32" s="455">
        <f>Revenue!I11</f>
        <v>666600</v>
      </c>
      <c r="F32" s="187">
        <f>Revenue!J11</f>
        <v>0</v>
      </c>
      <c r="G32" s="455">
        <f>Revenue!K11</f>
        <v>682399</v>
      </c>
    </row>
    <row r="33" spans="1:7" ht="15" customHeight="1" x14ac:dyDescent="0.2">
      <c r="A33" s="188" t="s">
        <v>387</v>
      </c>
      <c r="B33" s="187">
        <f>Revenue!F12</f>
        <v>0</v>
      </c>
      <c r="C33" s="455">
        <f>Revenue!G12</f>
        <v>278561</v>
      </c>
      <c r="D33" s="187">
        <f>Revenue!H12</f>
        <v>0</v>
      </c>
      <c r="E33" s="455">
        <f>Revenue!I12</f>
        <v>280000</v>
      </c>
      <c r="F33" s="187">
        <f>Revenue!J12</f>
        <v>0</v>
      </c>
      <c r="G33" s="455">
        <f>Revenue!K12</f>
        <v>281347</v>
      </c>
    </row>
    <row r="34" spans="1:7" ht="15" customHeight="1" x14ac:dyDescent="0.2">
      <c r="A34" s="188" t="s">
        <v>421</v>
      </c>
      <c r="B34" s="187">
        <f>Revenue!F13</f>
        <v>0</v>
      </c>
      <c r="C34" s="455">
        <f>Revenue!G13</f>
        <v>1152656</v>
      </c>
      <c r="D34" s="187">
        <f>Revenue!H13</f>
        <v>0</v>
      </c>
      <c r="E34" s="455">
        <f>Revenue!I13</f>
        <v>1140000</v>
      </c>
      <c r="F34" s="187">
        <f>Revenue!J13</f>
        <v>0</v>
      </c>
      <c r="G34" s="455">
        <f>Revenue!K13</f>
        <v>1164183</v>
      </c>
    </row>
    <row r="35" spans="1:7" ht="15" customHeight="1" x14ac:dyDescent="0.2">
      <c r="A35" s="188" t="s">
        <v>422</v>
      </c>
      <c r="B35" s="187">
        <f>Revenue!F16</f>
        <v>0</v>
      </c>
      <c r="C35" s="455">
        <f>Revenue!G16</f>
        <v>0</v>
      </c>
      <c r="D35" s="187">
        <f>Revenue!H16</f>
        <v>0</v>
      </c>
      <c r="E35" s="455">
        <f>Revenue!I16</f>
        <v>0</v>
      </c>
      <c r="F35" s="187">
        <f>Revenue!J16</f>
        <v>0</v>
      </c>
      <c r="G35" s="455">
        <f>Revenue!K16</f>
        <v>0</v>
      </c>
    </row>
    <row r="36" spans="1:7" ht="15" customHeight="1" x14ac:dyDescent="0.2">
      <c r="A36" s="188" t="s">
        <v>388</v>
      </c>
      <c r="B36" s="187">
        <f>Revenue!F14</f>
        <v>0</v>
      </c>
      <c r="C36" s="455">
        <f>Revenue!G14</f>
        <v>1650638</v>
      </c>
      <c r="D36" s="187">
        <f>Revenue!H14</f>
        <v>0</v>
      </c>
      <c r="E36" s="455">
        <f>Revenue!I14</f>
        <v>1616000</v>
      </c>
      <c r="F36" s="187">
        <f>Revenue!J14</f>
        <v>0</v>
      </c>
      <c r="G36" s="455">
        <f>Revenue!K14</f>
        <v>1667144</v>
      </c>
    </row>
    <row r="37" spans="1:7" ht="15" customHeight="1" x14ac:dyDescent="0.2">
      <c r="A37" s="188" t="s">
        <v>389</v>
      </c>
      <c r="B37" s="187">
        <f>Revenue!F15</f>
        <v>0</v>
      </c>
      <c r="C37" s="455">
        <f>Revenue!G15</f>
        <v>3397508</v>
      </c>
      <c r="D37" s="187">
        <f>Revenue!H15</f>
        <v>0</v>
      </c>
      <c r="E37" s="455">
        <f>Revenue!I15</f>
        <v>2848200</v>
      </c>
      <c r="F37" s="187">
        <f>Revenue!J15</f>
        <v>0</v>
      </c>
      <c r="G37" s="455">
        <f>Revenue!K15</f>
        <v>3431483</v>
      </c>
    </row>
    <row r="38" spans="1:7" ht="15" customHeight="1" x14ac:dyDescent="0.2">
      <c r="A38" s="188" t="s">
        <v>390</v>
      </c>
      <c r="B38" s="187">
        <f>Revenue!F17</f>
        <v>35141382</v>
      </c>
      <c r="C38" s="455">
        <f>Revenue!G17</f>
        <v>7494098</v>
      </c>
      <c r="D38" s="187">
        <f>Revenue!H17</f>
        <v>35150919</v>
      </c>
      <c r="E38" s="455">
        <f>Revenue!I17</f>
        <v>7028000</v>
      </c>
      <c r="F38" s="187">
        <f>Revenue!J17</f>
        <v>34407476</v>
      </c>
      <c r="G38" s="455">
        <f>Revenue!K17</f>
        <v>8665460</v>
      </c>
    </row>
    <row r="39" spans="1:7" ht="15" customHeight="1" x14ac:dyDescent="0.2">
      <c r="A39" s="188" t="s">
        <v>391</v>
      </c>
      <c r="B39" s="187">
        <f>Revenue!F18</f>
        <v>0</v>
      </c>
      <c r="C39" s="456">
        <f>Revenue!G18</f>
        <v>8877699</v>
      </c>
      <c r="D39" s="187">
        <f>Revenue!H18</f>
        <v>0</v>
      </c>
      <c r="E39" s="456">
        <f>Revenue!I18</f>
        <v>8719800</v>
      </c>
      <c r="F39" s="187">
        <f>Revenue!J18</f>
        <v>0</v>
      </c>
      <c r="G39" s="456">
        <f>Revenue!K18</f>
        <v>8966476</v>
      </c>
    </row>
    <row r="40" spans="1:7" ht="15" customHeight="1" x14ac:dyDescent="0.2">
      <c r="A40" s="188" t="s">
        <v>411</v>
      </c>
      <c r="B40" s="187">
        <v>0</v>
      </c>
      <c r="C40" s="456">
        <f>Athletics!U13</f>
        <v>0</v>
      </c>
      <c r="D40" s="187">
        <v>0</v>
      </c>
      <c r="E40" s="456">
        <f>Athletics!V13</f>
        <v>0</v>
      </c>
      <c r="F40" s="187">
        <v>0</v>
      </c>
      <c r="G40" s="456">
        <f>Athletics!W13</f>
        <v>0</v>
      </c>
    </row>
    <row r="41" spans="1:7" ht="15" customHeight="1" x14ac:dyDescent="0.2">
      <c r="A41" s="353" t="s">
        <v>398</v>
      </c>
      <c r="B41" s="187"/>
      <c r="C41" s="449"/>
      <c r="D41" s="187"/>
      <c r="E41" s="449"/>
      <c r="F41" s="187"/>
      <c r="G41" s="449"/>
    </row>
    <row r="42" spans="1:7" ht="15" customHeight="1" x14ac:dyDescent="0.2">
      <c r="A42" s="189" t="s">
        <v>403</v>
      </c>
      <c r="B42" s="187"/>
      <c r="C42" s="449"/>
      <c r="D42" s="187"/>
      <c r="E42" s="449"/>
      <c r="F42" s="187"/>
      <c r="G42" s="449"/>
    </row>
    <row r="43" spans="1:7" ht="15" customHeight="1" x14ac:dyDescent="0.2">
      <c r="A43" s="189" t="s">
        <v>404</v>
      </c>
      <c r="B43" s="187"/>
      <c r="C43" s="449"/>
      <c r="D43" s="187"/>
      <c r="E43" s="449"/>
      <c r="F43" s="187"/>
      <c r="G43" s="449"/>
    </row>
    <row r="44" spans="1:7" ht="15" customHeight="1" x14ac:dyDescent="0.2">
      <c r="A44" s="189" t="s">
        <v>402</v>
      </c>
      <c r="B44" s="187"/>
      <c r="C44" s="449"/>
      <c r="D44" s="187"/>
      <c r="E44" s="449"/>
      <c r="F44" s="187"/>
      <c r="G44" s="449"/>
    </row>
    <row r="45" spans="1:7" ht="15" customHeight="1" x14ac:dyDescent="0.2">
      <c r="A45" s="188" t="s">
        <v>401</v>
      </c>
      <c r="B45" s="187">
        <f t="shared" ref="B45:G45" si="3">SUM(B42:B44)</f>
        <v>0</v>
      </c>
      <c r="C45" s="449">
        <f t="shared" si="3"/>
        <v>0</v>
      </c>
      <c r="D45" s="187">
        <f t="shared" si="3"/>
        <v>0</v>
      </c>
      <c r="E45" s="449">
        <f t="shared" si="3"/>
        <v>0</v>
      </c>
      <c r="F45" s="187">
        <f t="shared" si="3"/>
        <v>0</v>
      </c>
      <c r="G45" s="449">
        <f t="shared" si="3"/>
        <v>0</v>
      </c>
    </row>
    <row r="46" spans="1:7" ht="15" customHeight="1" x14ac:dyDescent="0.2">
      <c r="A46" s="353" t="s">
        <v>399</v>
      </c>
      <c r="B46" s="187"/>
      <c r="C46" s="449"/>
      <c r="D46" s="187"/>
      <c r="E46" s="449"/>
      <c r="F46" s="187"/>
      <c r="G46" s="449"/>
    </row>
    <row r="47" spans="1:7" ht="15" customHeight="1" x14ac:dyDescent="0.2">
      <c r="A47" s="189" t="s">
        <v>572</v>
      </c>
      <c r="B47" s="187"/>
      <c r="C47" s="449">
        <v>1307678</v>
      </c>
      <c r="D47" s="187"/>
      <c r="E47" s="449">
        <v>1170000</v>
      </c>
      <c r="F47" s="187"/>
      <c r="G47" s="449">
        <v>1300000</v>
      </c>
    </row>
    <row r="48" spans="1:7" ht="15" customHeight="1" x14ac:dyDescent="0.2">
      <c r="A48" s="189" t="s">
        <v>573</v>
      </c>
      <c r="B48" s="187"/>
      <c r="C48" s="449">
        <v>3027109</v>
      </c>
      <c r="D48" s="187"/>
      <c r="E48" s="449">
        <v>3010000</v>
      </c>
      <c r="F48" s="187"/>
      <c r="G48" s="449">
        <v>3020000</v>
      </c>
    </row>
    <row r="49" spans="1:7" ht="15" customHeight="1" x14ac:dyDescent="0.2">
      <c r="A49" s="189" t="s">
        <v>574</v>
      </c>
      <c r="B49" s="187"/>
      <c r="C49" s="449">
        <v>13618</v>
      </c>
      <c r="D49" s="187"/>
      <c r="E49" s="449">
        <v>10400</v>
      </c>
      <c r="F49" s="187"/>
      <c r="G49" s="449">
        <v>13600</v>
      </c>
    </row>
    <row r="50" spans="1:7" ht="15" customHeight="1" x14ac:dyDescent="0.2">
      <c r="A50" s="188" t="s">
        <v>575</v>
      </c>
      <c r="B50" s="187"/>
      <c r="C50" s="449">
        <v>47182</v>
      </c>
      <c r="D50" s="187"/>
      <c r="E50" s="449">
        <v>40000</v>
      </c>
      <c r="F50" s="187"/>
      <c r="G50" s="449">
        <v>40000</v>
      </c>
    </row>
    <row r="51" spans="1:7" ht="15" customHeight="1" x14ac:dyDescent="0.2">
      <c r="A51" s="188" t="s">
        <v>576</v>
      </c>
      <c r="B51" s="187"/>
      <c r="C51" s="449">
        <v>9750</v>
      </c>
      <c r="D51" s="187"/>
      <c r="E51" s="449">
        <v>64100</v>
      </c>
      <c r="F51" s="187"/>
      <c r="G51" s="449">
        <v>9700</v>
      </c>
    </row>
    <row r="52" spans="1:7" ht="15" customHeight="1" x14ac:dyDescent="0.2">
      <c r="A52" s="188" t="s">
        <v>577</v>
      </c>
      <c r="B52" s="187">
        <v>173886</v>
      </c>
      <c r="C52" s="449">
        <v>18482</v>
      </c>
      <c r="D52" s="187">
        <v>204000</v>
      </c>
      <c r="E52" s="449">
        <v>16000</v>
      </c>
      <c r="F52" s="187">
        <v>175000</v>
      </c>
      <c r="G52" s="449">
        <v>18000</v>
      </c>
    </row>
    <row r="53" spans="1:7" ht="15" customHeight="1" x14ac:dyDescent="0.2">
      <c r="A53" s="188" t="s">
        <v>578</v>
      </c>
      <c r="B53" s="187"/>
      <c r="C53" s="449">
        <v>37430</v>
      </c>
      <c r="D53" s="187"/>
      <c r="E53" s="449">
        <v>40000</v>
      </c>
      <c r="F53" s="187"/>
      <c r="G53" s="449">
        <v>30000</v>
      </c>
    </row>
    <row r="54" spans="1:7" ht="15" customHeight="1" x14ac:dyDescent="0.2">
      <c r="A54" s="188" t="s">
        <v>579</v>
      </c>
      <c r="B54" s="187"/>
      <c r="C54" s="449">
        <v>136040</v>
      </c>
      <c r="D54" s="187"/>
      <c r="E54" s="449">
        <v>120000</v>
      </c>
      <c r="F54" s="187"/>
      <c r="G54" s="449">
        <v>130000</v>
      </c>
    </row>
    <row r="55" spans="1:7" ht="15" customHeight="1" x14ac:dyDescent="0.2">
      <c r="A55" s="188" t="s">
        <v>580</v>
      </c>
      <c r="B55" s="187"/>
      <c r="C55" s="449">
        <v>63248</v>
      </c>
      <c r="D55" s="187"/>
      <c r="E55" s="449">
        <v>60000</v>
      </c>
      <c r="F55" s="187"/>
      <c r="G55" s="449">
        <v>60000</v>
      </c>
    </row>
    <row r="56" spans="1:7" ht="15" customHeight="1" x14ac:dyDescent="0.2">
      <c r="A56" s="188" t="s">
        <v>581</v>
      </c>
      <c r="B56" s="187"/>
      <c r="C56" s="449">
        <v>25698</v>
      </c>
      <c r="D56" s="187"/>
      <c r="E56" s="449">
        <v>20000</v>
      </c>
      <c r="F56" s="187"/>
      <c r="G56" s="449">
        <v>20000</v>
      </c>
    </row>
    <row r="57" spans="1:7" ht="15" customHeight="1" x14ac:dyDescent="0.2">
      <c r="A57" s="188" t="s">
        <v>582</v>
      </c>
      <c r="B57" s="187"/>
      <c r="C57" s="449">
        <v>7462</v>
      </c>
      <c r="D57" s="187"/>
      <c r="E57" s="449">
        <v>8000</v>
      </c>
      <c r="F57" s="187"/>
      <c r="G57" s="449">
        <v>7000</v>
      </c>
    </row>
    <row r="58" spans="1:7" ht="15" customHeight="1" x14ac:dyDescent="0.2">
      <c r="A58" s="188" t="s">
        <v>583</v>
      </c>
      <c r="B58" s="187"/>
      <c r="C58" s="449">
        <v>13609</v>
      </c>
      <c r="D58" s="187"/>
      <c r="E58" s="449">
        <v>10000</v>
      </c>
      <c r="F58" s="187"/>
      <c r="G58" s="449">
        <v>10000</v>
      </c>
    </row>
    <row r="59" spans="1:7" ht="15" customHeight="1" x14ac:dyDescent="0.2">
      <c r="A59" s="188" t="s">
        <v>584</v>
      </c>
      <c r="B59" s="187"/>
      <c r="C59" s="449"/>
      <c r="D59" s="187"/>
      <c r="E59" s="449">
        <v>4400</v>
      </c>
      <c r="F59" s="187"/>
      <c r="G59" s="449"/>
    </row>
    <row r="60" spans="1:7" ht="15" customHeight="1" x14ac:dyDescent="0.2">
      <c r="A60" s="188" t="s">
        <v>585</v>
      </c>
      <c r="B60" s="187"/>
      <c r="C60" s="449">
        <v>36067</v>
      </c>
      <c r="D60" s="187"/>
      <c r="E60" s="449">
        <v>30000</v>
      </c>
      <c r="F60" s="187"/>
      <c r="G60" s="449">
        <v>30000</v>
      </c>
    </row>
    <row r="61" spans="1:7" ht="15" customHeight="1" x14ac:dyDescent="0.2">
      <c r="A61" s="188" t="s">
        <v>586</v>
      </c>
      <c r="B61" s="187"/>
      <c r="C61" s="449">
        <v>69700</v>
      </c>
      <c r="D61" s="187"/>
      <c r="E61" s="449">
        <v>100000</v>
      </c>
      <c r="F61" s="187"/>
      <c r="G61" s="449">
        <v>60000</v>
      </c>
    </row>
    <row r="62" spans="1:7" ht="15" customHeight="1" x14ac:dyDescent="0.2">
      <c r="A62" s="188" t="s">
        <v>587</v>
      </c>
      <c r="B62" s="187"/>
      <c r="C62" s="449">
        <v>1146</v>
      </c>
      <c r="D62" s="187"/>
      <c r="E62" s="449">
        <v>1400</v>
      </c>
      <c r="F62" s="187"/>
      <c r="G62" s="449">
        <v>1100</v>
      </c>
    </row>
    <row r="63" spans="1:7" ht="15" customHeight="1" x14ac:dyDescent="0.2">
      <c r="A63" s="188" t="s">
        <v>588</v>
      </c>
      <c r="B63" s="187"/>
      <c r="C63" s="449"/>
      <c r="D63" s="187"/>
      <c r="E63" s="449"/>
      <c r="F63" s="187"/>
      <c r="G63" s="449"/>
    </row>
    <row r="64" spans="1:7" ht="15" customHeight="1" x14ac:dyDescent="0.2">
      <c r="A64" s="188" t="s">
        <v>589</v>
      </c>
      <c r="B64" s="187"/>
      <c r="C64" s="449"/>
      <c r="D64" s="187"/>
      <c r="E64" s="449"/>
      <c r="F64" s="187"/>
      <c r="G64" s="449"/>
    </row>
    <row r="65" spans="1:7" ht="15" customHeight="1" x14ac:dyDescent="0.2">
      <c r="A65" s="188" t="s">
        <v>590</v>
      </c>
      <c r="B65" s="187"/>
      <c r="C65" s="449"/>
      <c r="D65" s="187"/>
      <c r="E65" s="449"/>
      <c r="F65" s="187"/>
      <c r="G65" s="449"/>
    </row>
    <row r="66" spans="1:7" ht="15" customHeight="1" x14ac:dyDescent="0.2">
      <c r="A66" s="188" t="s">
        <v>400</v>
      </c>
      <c r="B66" s="187">
        <f>SUM(B47:B65)</f>
        <v>173886</v>
      </c>
      <c r="C66" s="449">
        <f t="shared" ref="C66:G66" si="4">SUM(C47:C65)</f>
        <v>4814219</v>
      </c>
      <c r="D66" s="187">
        <f t="shared" si="4"/>
        <v>204000</v>
      </c>
      <c r="E66" s="449">
        <f t="shared" si="4"/>
        <v>4704300</v>
      </c>
      <c r="F66" s="187">
        <f t="shared" si="4"/>
        <v>175000</v>
      </c>
      <c r="G66" s="449">
        <f t="shared" si="4"/>
        <v>4749400</v>
      </c>
    </row>
    <row r="67" spans="1:7" s="136" customFormat="1" ht="15" customHeight="1" x14ac:dyDescent="0.25">
      <c r="A67" s="193" t="s">
        <v>449</v>
      </c>
      <c r="B67" s="196">
        <f t="shared" ref="B67:G67" si="5">SUM(B32:B40,B45,B66)</f>
        <v>35315268</v>
      </c>
      <c r="C67" s="452">
        <f t="shared" si="5"/>
        <v>28341022</v>
      </c>
      <c r="D67" s="196">
        <f t="shared" si="5"/>
        <v>35354919</v>
      </c>
      <c r="E67" s="452">
        <f t="shared" si="5"/>
        <v>27002900</v>
      </c>
      <c r="F67" s="196">
        <f t="shared" si="5"/>
        <v>34582476</v>
      </c>
      <c r="G67" s="452">
        <f t="shared" si="5"/>
        <v>29607892</v>
      </c>
    </row>
    <row r="68" spans="1:7" s="136" customFormat="1" ht="15" customHeight="1" x14ac:dyDescent="0.25">
      <c r="A68" s="193"/>
      <c r="B68" s="191"/>
      <c r="C68" s="452"/>
      <c r="D68" s="191"/>
      <c r="E68" s="452"/>
      <c r="F68" s="191"/>
      <c r="G68" s="452"/>
    </row>
    <row r="69" spans="1:7" s="136" customFormat="1" ht="15" customHeight="1" x14ac:dyDescent="0.25">
      <c r="A69" s="188" t="s">
        <v>222</v>
      </c>
      <c r="B69" s="191"/>
      <c r="C69" s="452"/>
      <c r="D69" s="191"/>
      <c r="E69" s="452"/>
      <c r="F69" s="191"/>
      <c r="G69" s="452"/>
    </row>
    <row r="70" spans="1:7" ht="15" customHeight="1" x14ac:dyDescent="0.2">
      <c r="A70" s="189" t="s">
        <v>591</v>
      </c>
      <c r="B70" s="187">
        <v>178154.52000000002</v>
      </c>
      <c r="C70" s="449">
        <v>122347</v>
      </c>
      <c r="D70" s="187">
        <v>156100</v>
      </c>
      <c r="E70" s="449">
        <v>250000</v>
      </c>
      <c r="F70" s="187">
        <v>174100</v>
      </c>
      <c r="G70" s="449">
        <v>150000</v>
      </c>
    </row>
    <row r="71" spans="1:7" ht="15" customHeight="1" x14ac:dyDescent="0.2">
      <c r="A71" s="189" t="s">
        <v>592</v>
      </c>
      <c r="B71" s="187">
        <v>12253386.800000001</v>
      </c>
      <c r="C71" s="449">
        <v>25643123</v>
      </c>
      <c r="D71" s="187">
        <v>23829000</v>
      </c>
      <c r="E71" s="449">
        <v>21000000</v>
      </c>
      <c r="F71" s="187">
        <v>12566000</v>
      </c>
      <c r="G71" s="449">
        <v>25000000</v>
      </c>
    </row>
    <row r="72" spans="1:7" ht="15" customHeight="1" x14ac:dyDescent="0.2">
      <c r="A72" s="189" t="s">
        <v>593</v>
      </c>
      <c r="B72" s="187"/>
      <c r="C72" s="449">
        <v>703569</v>
      </c>
      <c r="D72" s="187"/>
      <c r="E72" s="449">
        <v>400000</v>
      </c>
      <c r="F72" s="187"/>
      <c r="G72" s="449">
        <v>700000</v>
      </c>
    </row>
    <row r="73" spans="1:7" ht="15" customHeight="1" x14ac:dyDescent="0.2">
      <c r="A73" s="189" t="s">
        <v>594</v>
      </c>
      <c r="B73" s="187"/>
      <c r="C73" s="449"/>
      <c r="D73" s="187"/>
      <c r="E73" s="449"/>
      <c r="F73" s="187"/>
      <c r="G73" s="449"/>
    </row>
    <row r="74" spans="1:7" ht="15" customHeight="1" x14ac:dyDescent="0.2">
      <c r="A74" s="189" t="s">
        <v>595</v>
      </c>
      <c r="B74" s="187"/>
      <c r="C74" s="449"/>
      <c r="D74" s="187"/>
      <c r="E74" s="449"/>
      <c r="F74" s="187"/>
      <c r="G74" s="449"/>
    </row>
    <row r="75" spans="1:7" ht="15" customHeight="1" x14ac:dyDescent="0.2">
      <c r="A75" s="189" t="s">
        <v>596</v>
      </c>
      <c r="B75" s="187"/>
      <c r="C75" s="449"/>
      <c r="D75" s="187"/>
      <c r="E75" s="449"/>
      <c r="F75" s="187"/>
      <c r="G75" s="449"/>
    </row>
    <row r="76" spans="1:7" s="136" customFormat="1" ht="15" customHeight="1" x14ac:dyDescent="0.25">
      <c r="A76" s="197" t="s">
        <v>406</v>
      </c>
      <c r="B76" s="191">
        <f>SUM(B70:B75)</f>
        <v>12431541.32</v>
      </c>
      <c r="C76" s="452">
        <f t="shared" ref="C76:G76" si="6">SUM(C70:C75)</f>
        <v>26469039</v>
      </c>
      <c r="D76" s="191">
        <f t="shared" si="6"/>
        <v>23985100</v>
      </c>
      <c r="E76" s="452">
        <f t="shared" si="6"/>
        <v>21650000</v>
      </c>
      <c r="F76" s="191">
        <f t="shared" si="6"/>
        <v>12740100</v>
      </c>
      <c r="G76" s="452">
        <f t="shared" si="6"/>
        <v>25850000</v>
      </c>
    </row>
    <row r="77" spans="1:7" s="136" customFormat="1" ht="15" customHeight="1" x14ac:dyDescent="0.25">
      <c r="A77" s="180"/>
      <c r="B77" s="191"/>
      <c r="C77" s="452"/>
      <c r="D77" s="191"/>
      <c r="E77" s="452"/>
      <c r="F77" s="191"/>
      <c r="G77" s="452"/>
    </row>
    <row r="78" spans="1:7" ht="15" customHeight="1" x14ac:dyDescent="0.25">
      <c r="A78" s="180" t="s">
        <v>224</v>
      </c>
      <c r="B78" s="195"/>
      <c r="C78" s="449"/>
      <c r="D78" s="195"/>
      <c r="E78" s="449"/>
      <c r="F78" s="195"/>
      <c r="G78" s="449"/>
    </row>
    <row r="79" spans="1:7" ht="15" customHeight="1" x14ac:dyDescent="0.25">
      <c r="A79" s="194" t="s">
        <v>227</v>
      </c>
      <c r="B79" s="195"/>
      <c r="C79" s="449"/>
      <c r="D79" s="195"/>
      <c r="E79" s="449"/>
      <c r="F79" s="195"/>
      <c r="G79" s="449"/>
    </row>
    <row r="80" spans="1:7" ht="15" customHeight="1" x14ac:dyDescent="0.2">
      <c r="A80" s="186" t="s">
        <v>252</v>
      </c>
      <c r="B80" s="187"/>
      <c r="C80" s="449"/>
      <c r="D80" s="187"/>
      <c r="E80" s="449"/>
      <c r="F80" s="187"/>
      <c r="G80" s="449"/>
    </row>
    <row r="81" spans="1:7" ht="15" customHeight="1" x14ac:dyDescent="0.2">
      <c r="A81" s="189" t="s">
        <v>403</v>
      </c>
      <c r="B81" s="187"/>
      <c r="C81" s="449"/>
      <c r="D81" s="187"/>
      <c r="E81" s="449"/>
      <c r="F81" s="187"/>
      <c r="G81" s="449"/>
    </row>
    <row r="82" spans="1:7" ht="15" customHeight="1" x14ac:dyDescent="0.2">
      <c r="A82" s="189" t="s">
        <v>404</v>
      </c>
      <c r="B82" s="187"/>
      <c r="C82" s="449"/>
      <c r="D82" s="187"/>
      <c r="E82" s="449"/>
      <c r="F82" s="187"/>
      <c r="G82" s="449"/>
    </row>
    <row r="83" spans="1:7" ht="15" customHeight="1" x14ac:dyDescent="0.2">
      <c r="A83" s="189" t="s">
        <v>402</v>
      </c>
      <c r="B83" s="187"/>
      <c r="C83" s="449"/>
      <c r="D83" s="187"/>
      <c r="E83" s="449"/>
      <c r="F83" s="187"/>
      <c r="G83" s="449"/>
    </row>
    <row r="84" spans="1:7" s="136" customFormat="1" ht="15" customHeight="1" thickBot="1" x14ac:dyDescent="0.3">
      <c r="A84" s="198" t="s">
        <v>405</v>
      </c>
      <c r="B84" s="457">
        <f t="shared" ref="B84:G84" si="7">SUM(B81:B83)</f>
        <v>0</v>
      </c>
      <c r="C84" s="458">
        <f t="shared" si="7"/>
        <v>0</v>
      </c>
      <c r="D84" s="457">
        <f t="shared" si="7"/>
        <v>0</v>
      </c>
      <c r="E84" s="458">
        <f t="shared" si="7"/>
        <v>0</v>
      </c>
      <c r="F84" s="457">
        <f t="shared" si="7"/>
        <v>0</v>
      </c>
      <c r="G84" s="458">
        <f t="shared" si="7"/>
        <v>0</v>
      </c>
    </row>
    <row r="85" spans="1:7" ht="15" customHeight="1" thickTop="1" x14ac:dyDescent="0.2"/>
    <row r="86" spans="1:7" ht="15" customHeight="1" x14ac:dyDescent="0.2">
      <c r="A86" s="81" t="s">
        <v>117</v>
      </c>
      <c r="D86" s="119" t="s">
        <v>117</v>
      </c>
    </row>
    <row r="87" spans="1:7" ht="15" customHeight="1" x14ac:dyDescent="0.2">
      <c r="A87" s="81" t="s">
        <v>117</v>
      </c>
    </row>
    <row r="89" spans="1:7" ht="15" customHeight="1" x14ac:dyDescent="0.2">
      <c r="A89" s="81" t="s">
        <v>117</v>
      </c>
    </row>
  </sheetData>
  <printOptions horizontalCentered="1"/>
  <pageMargins left="0.5" right="0.5" top="0.75" bottom="0.75" header="0.3" footer="0.3"/>
  <pageSetup scale="50" orientation="portrait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32" sqref="G32"/>
    </sheetView>
  </sheetViews>
  <sheetFormatPr defaultColWidth="15.85546875" defaultRowHeight="15" customHeight="1" x14ac:dyDescent="0.2"/>
  <cols>
    <col min="1" max="1" width="61.85546875" style="81" customWidth="1"/>
    <col min="2" max="5" width="19.85546875" style="121" customWidth="1"/>
    <col min="6" max="16384" width="15.85546875" style="81"/>
  </cols>
  <sheetData>
    <row r="1" spans="1:7" s="339" customFormat="1" ht="15" customHeight="1" x14ac:dyDescent="0.25">
      <c r="A1" s="333" t="s">
        <v>131</v>
      </c>
      <c r="B1" s="335"/>
      <c r="C1" s="335"/>
      <c r="D1" s="335"/>
      <c r="E1" s="335"/>
    </row>
    <row r="2" spans="1:7" s="339" customFormat="1" ht="15" customHeight="1" x14ac:dyDescent="0.25">
      <c r="A2" s="333" t="s">
        <v>258</v>
      </c>
      <c r="B2" s="335"/>
      <c r="C2" s="336" t="s">
        <v>79</v>
      </c>
      <c r="D2" s="337" t="str">
        <f>Revenue!B2</f>
        <v>University of Louisiana at Lafayette</v>
      </c>
      <c r="E2" s="338"/>
    </row>
    <row r="3" spans="1:7" s="339" customFormat="1" ht="15" customHeight="1" thickBot="1" x14ac:dyDescent="0.3">
      <c r="A3" s="334" t="s">
        <v>259</v>
      </c>
      <c r="B3" s="341"/>
      <c r="C3" s="341"/>
      <c r="D3" s="341"/>
      <c r="E3" s="341"/>
      <c r="F3" s="340"/>
      <c r="G3" s="340"/>
    </row>
    <row r="4" spans="1:7" ht="15" customHeight="1" thickTop="1" x14ac:dyDescent="0.25">
      <c r="A4" s="140"/>
      <c r="B4" s="141"/>
      <c r="C4" s="141"/>
      <c r="D4" s="141"/>
      <c r="E4" s="141"/>
    </row>
    <row r="5" spans="1:7" ht="15" customHeight="1" x14ac:dyDescent="0.25">
      <c r="A5" s="142" t="s">
        <v>260</v>
      </c>
      <c r="B5" s="143" t="s">
        <v>135</v>
      </c>
      <c r="C5" s="143" t="s">
        <v>136</v>
      </c>
      <c r="D5" s="143" t="s">
        <v>136</v>
      </c>
      <c r="E5" s="144" t="s">
        <v>563</v>
      </c>
    </row>
    <row r="6" spans="1:7" ht="15" customHeight="1" x14ac:dyDescent="0.25">
      <c r="A6" s="145"/>
      <c r="B6" s="143" t="s">
        <v>528</v>
      </c>
      <c r="C6" s="143" t="s">
        <v>528</v>
      </c>
      <c r="D6" s="439" t="s">
        <v>562</v>
      </c>
      <c r="E6" s="144" t="s">
        <v>528</v>
      </c>
    </row>
    <row r="7" spans="1:7" ht="15" customHeight="1" x14ac:dyDescent="0.2">
      <c r="A7" s="146" t="s">
        <v>178</v>
      </c>
      <c r="B7" s="129">
        <f>Instruction!F7</f>
        <v>62309979</v>
      </c>
      <c r="C7" s="129">
        <f>Instruction!H7</f>
        <v>64392053</v>
      </c>
      <c r="D7" s="129">
        <f>Instruction!J7</f>
        <v>65591068</v>
      </c>
      <c r="E7" s="147">
        <f>D7-C7</f>
        <v>1199015</v>
      </c>
    </row>
    <row r="8" spans="1:7" ht="15" customHeight="1" x14ac:dyDescent="0.2">
      <c r="A8" s="146" t="s">
        <v>179</v>
      </c>
      <c r="B8" s="129">
        <f>Instruction!F8</f>
        <v>127411</v>
      </c>
      <c r="C8" s="129">
        <f>Instruction!H8</f>
        <v>123525</v>
      </c>
      <c r="D8" s="129">
        <f>Instruction!J8</f>
        <v>128525</v>
      </c>
      <c r="E8" s="147">
        <f t="shared" ref="E8:E22" si="0">D8-C8</f>
        <v>5000</v>
      </c>
    </row>
    <row r="9" spans="1:7" ht="15" customHeight="1" x14ac:dyDescent="0.2">
      <c r="A9" s="146" t="s">
        <v>180</v>
      </c>
      <c r="B9" s="129">
        <f>Instruction!F9</f>
        <v>20608919</v>
      </c>
      <c r="C9" s="129">
        <f>Instruction!H9</f>
        <v>22313773</v>
      </c>
      <c r="D9" s="129">
        <f>Instruction!J9</f>
        <v>21004740</v>
      </c>
      <c r="E9" s="147">
        <f t="shared" si="0"/>
        <v>-1309033</v>
      </c>
    </row>
    <row r="10" spans="1:7" s="136" customFormat="1" ht="15" customHeight="1" x14ac:dyDescent="0.25">
      <c r="A10" s="148" t="s">
        <v>181</v>
      </c>
      <c r="B10" s="149">
        <f>B9+B8+B7</f>
        <v>83046309</v>
      </c>
      <c r="C10" s="149">
        <f>C9+C8+C7</f>
        <v>86829351</v>
      </c>
      <c r="D10" s="149">
        <f>D9+D8+D7</f>
        <v>86724333</v>
      </c>
      <c r="E10" s="150">
        <f t="shared" si="0"/>
        <v>-105018</v>
      </c>
    </row>
    <row r="11" spans="1:7" ht="15" customHeight="1" x14ac:dyDescent="0.2">
      <c r="A11" s="146" t="s">
        <v>261</v>
      </c>
      <c r="B11" s="129">
        <f>Instruction!F12</f>
        <v>120784</v>
      </c>
      <c r="C11" s="129">
        <f>Instruction!H12</f>
        <v>144122</v>
      </c>
      <c r="D11" s="129">
        <f>Instruction!J12</f>
        <v>139836</v>
      </c>
      <c r="E11" s="147">
        <f t="shared" si="0"/>
        <v>-4286</v>
      </c>
    </row>
    <row r="12" spans="1:7" ht="15" customHeight="1" x14ac:dyDescent="0.2">
      <c r="A12" s="146" t="s">
        <v>262</v>
      </c>
      <c r="B12" s="129">
        <f>Instruction!F14</f>
        <v>773756</v>
      </c>
      <c r="C12" s="129">
        <f>Instruction!H14</f>
        <v>369548</v>
      </c>
      <c r="D12" s="129">
        <f>Instruction!J14</f>
        <v>859637</v>
      </c>
      <c r="E12" s="147">
        <f t="shared" si="0"/>
        <v>490089</v>
      </c>
    </row>
    <row r="13" spans="1:7" ht="15" customHeight="1" x14ac:dyDescent="0.2">
      <c r="A13" s="146" t="s">
        <v>263</v>
      </c>
      <c r="B13" s="129">
        <f>Instruction!F16</f>
        <v>313732</v>
      </c>
      <c r="C13" s="129">
        <f>Instruction!H16</f>
        <v>398452</v>
      </c>
      <c r="D13" s="129">
        <f>Instruction!J16</f>
        <v>415083</v>
      </c>
      <c r="E13" s="147">
        <f t="shared" si="0"/>
        <v>16631</v>
      </c>
    </row>
    <row r="14" spans="1:7" s="136" customFormat="1" ht="15" customHeight="1" x14ac:dyDescent="0.25">
      <c r="A14" s="148" t="s">
        <v>185</v>
      </c>
      <c r="B14" s="149">
        <f>B13+B12+B11</f>
        <v>1208272</v>
      </c>
      <c r="C14" s="149">
        <f>C13+C12+C11</f>
        <v>912122</v>
      </c>
      <c r="D14" s="149">
        <f>D13+D12+D11</f>
        <v>1414556</v>
      </c>
      <c r="E14" s="150">
        <f>D14-C14</f>
        <v>502434</v>
      </c>
    </row>
    <row r="15" spans="1:7" ht="15" customHeight="1" x14ac:dyDescent="0.2">
      <c r="A15" s="146" t="s">
        <v>264</v>
      </c>
      <c r="B15" s="129">
        <f>Instruction!F27</f>
        <v>294560</v>
      </c>
      <c r="C15" s="129">
        <f>Instruction!H27</f>
        <v>111644</v>
      </c>
      <c r="D15" s="129">
        <f>Instruction!J27</f>
        <v>166787</v>
      </c>
      <c r="E15" s="147">
        <f t="shared" si="0"/>
        <v>55143</v>
      </c>
    </row>
    <row r="16" spans="1:7" ht="15" customHeight="1" x14ac:dyDescent="0.2">
      <c r="A16" s="146" t="s">
        <v>265</v>
      </c>
      <c r="B16" s="129">
        <f>Instruction!F29</f>
        <v>820116</v>
      </c>
      <c r="C16" s="129">
        <f>Instruction!H29</f>
        <v>837638</v>
      </c>
      <c r="D16" s="129">
        <f>Instruction!J29</f>
        <v>794038</v>
      </c>
      <c r="E16" s="147">
        <f t="shared" si="0"/>
        <v>-43600</v>
      </c>
    </row>
    <row r="17" spans="1:6" ht="15" customHeight="1" x14ac:dyDescent="0.2">
      <c r="A17" s="146" t="s">
        <v>266</v>
      </c>
      <c r="B17" s="129">
        <f>Instruction!F37</f>
        <v>0</v>
      </c>
      <c r="C17" s="129">
        <f>Instruction!H37</f>
        <v>0</v>
      </c>
      <c r="D17" s="129">
        <f>Instruction!J37</f>
        <v>0</v>
      </c>
      <c r="E17" s="147">
        <f>D17-C17</f>
        <v>0</v>
      </c>
    </row>
    <row r="18" spans="1:6" ht="15" customHeight="1" x14ac:dyDescent="0.2">
      <c r="A18" s="146" t="s">
        <v>267</v>
      </c>
      <c r="B18" s="129">
        <f>Instruction!F39</f>
        <v>0</v>
      </c>
      <c r="C18" s="129">
        <f>Instruction!H39</f>
        <v>0</v>
      </c>
      <c r="D18" s="129">
        <f>Instruction!J39</f>
        <v>0</v>
      </c>
      <c r="E18" s="147">
        <f>D18-C18</f>
        <v>0</v>
      </c>
    </row>
    <row r="19" spans="1:6" s="136" customFormat="1" ht="15" customHeight="1" x14ac:dyDescent="0.25">
      <c r="A19" s="148" t="s">
        <v>190</v>
      </c>
      <c r="B19" s="149">
        <f>B18+B17+B16+B15</f>
        <v>1114676</v>
      </c>
      <c r="C19" s="149">
        <f>C18+C17+C16+C15</f>
        <v>949282</v>
      </c>
      <c r="D19" s="149">
        <f>D18+D17+D16+D15</f>
        <v>960825</v>
      </c>
      <c r="E19" s="150">
        <f>D19-C19</f>
        <v>11543</v>
      </c>
    </row>
    <row r="20" spans="1:6" ht="15" customHeight="1" x14ac:dyDescent="0.2">
      <c r="A20" s="146" t="s">
        <v>268</v>
      </c>
      <c r="B20" s="129">
        <f>Instruction!F32+Instruction!F34</f>
        <v>97114</v>
      </c>
      <c r="C20" s="129">
        <f>Instruction!H32+Instruction!H34</f>
        <v>0</v>
      </c>
      <c r="D20" s="129">
        <f>Instruction!J32+Instruction!J34</f>
        <v>0</v>
      </c>
      <c r="E20" s="147">
        <f t="shared" si="0"/>
        <v>0</v>
      </c>
    </row>
    <row r="21" spans="1:6" ht="15" customHeight="1" x14ac:dyDescent="0.2">
      <c r="A21" s="146" t="s">
        <v>269</v>
      </c>
      <c r="B21" s="129">
        <f>Instruction!F31</f>
        <v>0</v>
      </c>
      <c r="C21" s="129">
        <f>Instruction!H31</f>
        <v>0</v>
      </c>
      <c r="D21" s="129">
        <f>Instruction!J31</f>
        <v>0</v>
      </c>
      <c r="E21" s="147">
        <f t="shared" si="0"/>
        <v>0</v>
      </c>
    </row>
    <row r="22" spans="1:6" ht="15" customHeight="1" x14ac:dyDescent="0.2">
      <c r="A22" s="146" t="s">
        <v>270</v>
      </c>
      <c r="B22" s="129">
        <f>Instruction!F33</f>
        <v>0</v>
      </c>
      <c r="C22" s="129">
        <f>Instruction!H33</f>
        <v>0</v>
      </c>
      <c r="D22" s="129">
        <f>Instruction!J33</f>
        <v>0</v>
      </c>
      <c r="E22" s="147">
        <f t="shared" si="0"/>
        <v>0</v>
      </c>
    </row>
    <row r="23" spans="1:6" s="136" customFormat="1" ht="15" customHeight="1" x14ac:dyDescent="0.25">
      <c r="A23" s="148" t="s">
        <v>194</v>
      </c>
      <c r="B23" s="149">
        <f>B22+B21+B20</f>
        <v>97114</v>
      </c>
      <c r="C23" s="149">
        <f>C22+C21+C20</f>
        <v>0</v>
      </c>
      <c r="D23" s="149">
        <f>D22+D21+D20</f>
        <v>0</v>
      </c>
      <c r="E23" s="150">
        <f>D23-C23</f>
        <v>0</v>
      </c>
    </row>
    <row r="24" spans="1:6" s="136" customFormat="1" ht="15" customHeight="1" x14ac:dyDescent="0.25">
      <c r="A24" s="148" t="s">
        <v>297</v>
      </c>
      <c r="B24" s="149">
        <f>Instruction!F42</f>
        <v>0</v>
      </c>
      <c r="C24" s="149">
        <f>Instruction!H42</f>
        <v>0</v>
      </c>
      <c r="D24" s="149">
        <f>Instruction!J42</f>
        <v>0</v>
      </c>
      <c r="E24" s="150">
        <f>D24-C24</f>
        <v>0</v>
      </c>
    </row>
    <row r="25" spans="1:6" s="136" customFormat="1" ht="15" customHeight="1" x14ac:dyDescent="0.25">
      <c r="A25" s="148" t="s">
        <v>271</v>
      </c>
      <c r="B25" s="149">
        <f>B23+B19+B14+B10+B24</f>
        <v>85466371</v>
      </c>
      <c r="C25" s="149">
        <f>C23+C19+C14+C10+C24</f>
        <v>88690755</v>
      </c>
      <c r="D25" s="149">
        <f>D23+D19+D14+D10+D24</f>
        <v>89099714</v>
      </c>
      <c r="E25" s="150">
        <f>D25-C25</f>
        <v>408959</v>
      </c>
    </row>
    <row r="26" spans="1:6" ht="15" customHeight="1" x14ac:dyDescent="0.2">
      <c r="A26" s="151" t="s">
        <v>117</v>
      </c>
      <c r="B26" s="152"/>
      <c r="C26" s="152"/>
      <c r="D26" s="152"/>
      <c r="E26" s="153"/>
      <c r="F26" s="81" t="s">
        <v>117</v>
      </c>
    </row>
    <row r="27" spans="1:6" ht="15" customHeight="1" x14ac:dyDescent="0.25">
      <c r="A27" s="148" t="s">
        <v>272</v>
      </c>
      <c r="B27" s="143" t="str">
        <f>B5</f>
        <v>Actual</v>
      </c>
      <c r="C27" s="143" t="s">
        <v>136</v>
      </c>
      <c r="D27" s="143" t="s">
        <v>136</v>
      </c>
      <c r="E27" s="144" t="str">
        <f>E5</f>
        <v>2024-25 +/-</v>
      </c>
    </row>
    <row r="28" spans="1:6" ht="15" customHeight="1" x14ac:dyDescent="0.25">
      <c r="A28" s="154" t="s">
        <v>117</v>
      </c>
      <c r="B28" s="143" t="str">
        <f>B6</f>
        <v>2023-24</v>
      </c>
      <c r="C28" s="143" t="str">
        <f>C6</f>
        <v>2023-24</v>
      </c>
      <c r="D28" s="143" t="str">
        <f>D6</f>
        <v>2024-25</v>
      </c>
      <c r="E28" s="144" t="str">
        <f>E6</f>
        <v>2023-24</v>
      </c>
    </row>
    <row r="29" spans="1:6" ht="15" customHeight="1" x14ac:dyDescent="0.2">
      <c r="A29" s="146" t="s">
        <v>178</v>
      </c>
      <c r="B29" s="129">
        <f>Research!F7</f>
        <v>11297414</v>
      </c>
      <c r="C29" s="129">
        <f>Research!H7</f>
        <v>11445272</v>
      </c>
      <c r="D29" s="129">
        <f>Research!J7</f>
        <v>11517446</v>
      </c>
      <c r="E29" s="147">
        <f t="shared" ref="E29:E47" si="1">D29-C29</f>
        <v>72174</v>
      </c>
    </row>
    <row r="30" spans="1:6" ht="15" customHeight="1" x14ac:dyDescent="0.2">
      <c r="A30" s="146" t="s">
        <v>179</v>
      </c>
      <c r="B30" s="129">
        <f>Research!F8</f>
        <v>0</v>
      </c>
      <c r="C30" s="129">
        <f>Research!H8</f>
        <v>0</v>
      </c>
      <c r="D30" s="129">
        <f>Research!J8</f>
        <v>0</v>
      </c>
      <c r="E30" s="147">
        <f t="shared" si="1"/>
        <v>0</v>
      </c>
    </row>
    <row r="31" spans="1:6" ht="15" customHeight="1" x14ac:dyDescent="0.2">
      <c r="A31" s="146" t="s">
        <v>180</v>
      </c>
      <c r="B31" s="129">
        <f>Research!F9</f>
        <v>3141956</v>
      </c>
      <c r="C31" s="129">
        <f>Research!H9</f>
        <v>3179915</v>
      </c>
      <c r="D31" s="129">
        <f>Research!J9</f>
        <v>2830868</v>
      </c>
      <c r="E31" s="147">
        <f t="shared" si="1"/>
        <v>-349047</v>
      </c>
    </row>
    <row r="32" spans="1:6" s="136" customFormat="1" ht="15" customHeight="1" x14ac:dyDescent="0.25">
      <c r="A32" s="148" t="s">
        <v>181</v>
      </c>
      <c r="B32" s="149">
        <f>B31+B30+B29</f>
        <v>14439370</v>
      </c>
      <c r="C32" s="149">
        <f>C31+C30+C29</f>
        <v>14625187</v>
      </c>
      <c r="D32" s="149">
        <f>D31+D30+D29</f>
        <v>14348314</v>
      </c>
      <c r="E32" s="150">
        <f t="shared" si="1"/>
        <v>-276873</v>
      </c>
    </row>
    <row r="33" spans="1:5" ht="15" customHeight="1" x14ac:dyDescent="0.2">
      <c r="A33" s="146" t="s">
        <v>261</v>
      </c>
      <c r="B33" s="129">
        <f>Research!F12</f>
        <v>0</v>
      </c>
      <c r="C33" s="129">
        <f>Research!H12</f>
        <v>2500</v>
      </c>
      <c r="D33" s="129">
        <f>Research!J12</f>
        <v>2500</v>
      </c>
      <c r="E33" s="147">
        <f t="shared" si="1"/>
        <v>0</v>
      </c>
    </row>
    <row r="34" spans="1:5" ht="15" customHeight="1" x14ac:dyDescent="0.2">
      <c r="A34" s="146" t="s">
        <v>262</v>
      </c>
      <c r="B34" s="129">
        <f>Research!F14</f>
        <v>1019</v>
      </c>
      <c r="C34" s="129">
        <f>Research!H14</f>
        <v>10013348</v>
      </c>
      <c r="D34" s="129">
        <f>Research!J14</f>
        <v>13348</v>
      </c>
      <c r="E34" s="147">
        <f t="shared" si="1"/>
        <v>-10000000</v>
      </c>
    </row>
    <row r="35" spans="1:5" ht="15" customHeight="1" x14ac:dyDescent="0.2">
      <c r="A35" s="146" t="s">
        <v>263</v>
      </c>
      <c r="B35" s="129">
        <f>Research!F16</f>
        <v>0</v>
      </c>
      <c r="C35" s="129">
        <f>Research!H16</f>
        <v>14939</v>
      </c>
      <c r="D35" s="129">
        <f>Research!J16</f>
        <v>14939</v>
      </c>
      <c r="E35" s="147">
        <f t="shared" si="1"/>
        <v>0</v>
      </c>
    </row>
    <row r="36" spans="1:5" s="136" customFormat="1" ht="15" customHeight="1" x14ac:dyDescent="0.25">
      <c r="A36" s="148" t="s">
        <v>185</v>
      </c>
      <c r="B36" s="149">
        <f>B35+B34+B33</f>
        <v>1019</v>
      </c>
      <c r="C36" s="149">
        <f>C35+C34+C33</f>
        <v>10030787</v>
      </c>
      <c r="D36" s="149">
        <f>D35+D34+D33</f>
        <v>30787</v>
      </c>
      <c r="E36" s="150">
        <f t="shared" si="1"/>
        <v>-10000000</v>
      </c>
    </row>
    <row r="37" spans="1:5" ht="15" customHeight="1" x14ac:dyDescent="0.2">
      <c r="A37" s="146" t="s">
        <v>264</v>
      </c>
      <c r="B37" s="129">
        <f>Research!F27</f>
        <v>0</v>
      </c>
      <c r="C37" s="129">
        <f>Research!H27</f>
        <v>2000</v>
      </c>
      <c r="D37" s="129">
        <f>Research!J27</f>
        <v>2000</v>
      </c>
      <c r="E37" s="147">
        <f t="shared" si="1"/>
        <v>0</v>
      </c>
    </row>
    <row r="38" spans="1:5" ht="15" customHeight="1" x14ac:dyDescent="0.2">
      <c r="A38" s="146" t="s">
        <v>265</v>
      </c>
      <c r="B38" s="129">
        <f>Research!F29</f>
        <v>23250000</v>
      </c>
      <c r="C38" s="129">
        <f>Research!H29</f>
        <v>23250000</v>
      </c>
      <c r="D38" s="129">
        <f>Research!J29</f>
        <v>2000000</v>
      </c>
      <c r="E38" s="147">
        <f t="shared" si="1"/>
        <v>-21250000</v>
      </c>
    </row>
    <row r="39" spans="1:5" ht="15" customHeight="1" x14ac:dyDescent="0.2">
      <c r="A39" s="146" t="s">
        <v>266</v>
      </c>
      <c r="B39" s="129">
        <f>Research!F37</f>
        <v>0</v>
      </c>
      <c r="C39" s="129">
        <f>Research!H37</f>
        <v>0</v>
      </c>
      <c r="D39" s="129">
        <f>Research!J37</f>
        <v>0</v>
      </c>
      <c r="E39" s="147">
        <f t="shared" si="1"/>
        <v>0</v>
      </c>
    </row>
    <row r="40" spans="1:5" ht="15" customHeight="1" x14ac:dyDescent="0.2">
      <c r="A40" s="146" t="s">
        <v>267</v>
      </c>
      <c r="B40" s="129">
        <f>Research!F39</f>
        <v>0</v>
      </c>
      <c r="C40" s="129">
        <f>Research!H39</f>
        <v>0</v>
      </c>
      <c r="D40" s="129">
        <f>Research!J39</f>
        <v>0</v>
      </c>
      <c r="E40" s="147">
        <f t="shared" si="1"/>
        <v>0</v>
      </c>
    </row>
    <row r="41" spans="1:5" s="136" customFormat="1" ht="15" customHeight="1" x14ac:dyDescent="0.25">
      <c r="A41" s="148" t="s">
        <v>190</v>
      </c>
      <c r="B41" s="149">
        <f>B40+B39+B38+B37</f>
        <v>23250000</v>
      </c>
      <c r="C41" s="149">
        <f>C40+C39+C38+C37</f>
        <v>23252000</v>
      </c>
      <c r="D41" s="149">
        <f>D40+D39+D38+D37</f>
        <v>2002000</v>
      </c>
      <c r="E41" s="150">
        <f t="shared" si="1"/>
        <v>-21250000</v>
      </c>
    </row>
    <row r="42" spans="1:5" ht="15" customHeight="1" x14ac:dyDescent="0.2">
      <c r="A42" s="146" t="s">
        <v>268</v>
      </c>
      <c r="B42" s="129">
        <f>Research!F32+Research!F34</f>
        <v>10</v>
      </c>
      <c r="C42" s="129">
        <f>Research!H32+Research!H34</f>
        <v>0</v>
      </c>
      <c r="D42" s="129">
        <f>Research!J32+Research!J34</f>
        <v>0</v>
      </c>
      <c r="E42" s="147">
        <f t="shared" si="1"/>
        <v>0</v>
      </c>
    </row>
    <row r="43" spans="1:5" ht="15" customHeight="1" x14ac:dyDescent="0.2">
      <c r="A43" s="146" t="s">
        <v>269</v>
      </c>
      <c r="B43" s="129">
        <f>Research!F31</f>
        <v>0</v>
      </c>
      <c r="C43" s="129">
        <f>Research!H31</f>
        <v>0</v>
      </c>
      <c r="D43" s="129">
        <f>Research!J31</f>
        <v>0</v>
      </c>
      <c r="E43" s="147">
        <f t="shared" si="1"/>
        <v>0</v>
      </c>
    </row>
    <row r="44" spans="1:5" ht="15" customHeight="1" x14ac:dyDescent="0.2">
      <c r="A44" s="146" t="s">
        <v>270</v>
      </c>
      <c r="B44" s="129">
        <f>Research!F33</f>
        <v>0</v>
      </c>
      <c r="C44" s="129">
        <f>Research!H33</f>
        <v>0</v>
      </c>
      <c r="D44" s="129">
        <f>Research!J33</f>
        <v>0</v>
      </c>
      <c r="E44" s="147">
        <f t="shared" si="1"/>
        <v>0</v>
      </c>
    </row>
    <row r="45" spans="1:5" s="136" customFormat="1" ht="15" customHeight="1" x14ac:dyDescent="0.25">
      <c r="A45" s="148" t="s">
        <v>194</v>
      </c>
      <c r="B45" s="149">
        <f>B44+B43+B42</f>
        <v>10</v>
      </c>
      <c r="C45" s="149">
        <f>C44+C43+C42</f>
        <v>0</v>
      </c>
      <c r="D45" s="149">
        <f>D44+D43+D42</f>
        <v>0</v>
      </c>
      <c r="E45" s="150">
        <f t="shared" si="1"/>
        <v>0</v>
      </c>
    </row>
    <row r="46" spans="1:5" s="136" customFormat="1" ht="15" customHeight="1" x14ac:dyDescent="0.25">
      <c r="A46" s="148" t="s">
        <v>297</v>
      </c>
      <c r="B46" s="149">
        <f>Research!F42</f>
        <v>0</v>
      </c>
      <c r="C46" s="149">
        <f>Research!H42</f>
        <v>0</v>
      </c>
      <c r="D46" s="149">
        <f>Research!I42</f>
        <v>0</v>
      </c>
      <c r="E46" s="150">
        <f>D46-C46</f>
        <v>0</v>
      </c>
    </row>
    <row r="47" spans="1:5" s="136" customFormat="1" ht="15" customHeight="1" x14ac:dyDescent="0.25">
      <c r="A47" s="148" t="s">
        <v>271</v>
      </c>
      <c r="B47" s="149">
        <f>B45+B41+B36+B32+B46</f>
        <v>37690399</v>
      </c>
      <c r="C47" s="149">
        <f>C45+C41+C36+C32+C46</f>
        <v>47907974</v>
      </c>
      <c r="D47" s="149">
        <f>D45+D41+D36+D32+D46</f>
        <v>16381101</v>
      </c>
      <c r="E47" s="150">
        <f t="shared" si="1"/>
        <v>-31526873</v>
      </c>
    </row>
    <row r="48" spans="1:5" ht="15" customHeight="1" x14ac:dyDescent="0.2">
      <c r="A48" s="151" t="s">
        <v>117</v>
      </c>
      <c r="B48" s="152"/>
      <c r="C48" s="152"/>
      <c r="D48" s="152"/>
      <c r="E48" s="153"/>
    </row>
    <row r="49" spans="1:5" ht="15" customHeight="1" x14ac:dyDescent="0.25">
      <c r="A49" s="148" t="s">
        <v>273</v>
      </c>
      <c r="B49" s="143" t="s">
        <v>135</v>
      </c>
      <c r="C49" s="143" t="s">
        <v>136</v>
      </c>
      <c r="D49" s="143" t="s">
        <v>136</v>
      </c>
      <c r="E49" s="144" t="str">
        <f>E27</f>
        <v>2024-25 +/-</v>
      </c>
    </row>
    <row r="50" spans="1:5" ht="15" customHeight="1" x14ac:dyDescent="0.25">
      <c r="A50" s="154" t="s">
        <v>117</v>
      </c>
      <c r="B50" s="143" t="str">
        <f>B28</f>
        <v>2023-24</v>
      </c>
      <c r="C50" s="143" t="str">
        <f>C28</f>
        <v>2023-24</v>
      </c>
      <c r="D50" s="143" t="str">
        <f>D28</f>
        <v>2024-25</v>
      </c>
      <c r="E50" s="144" t="str">
        <f>E28</f>
        <v>2023-24</v>
      </c>
    </row>
    <row r="51" spans="1:5" ht="15" customHeight="1" x14ac:dyDescent="0.2">
      <c r="A51" s="146" t="s">
        <v>178</v>
      </c>
      <c r="B51" s="129">
        <f>'Public Service'!F7</f>
        <v>0</v>
      </c>
      <c r="C51" s="129">
        <f>'Public Service'!H7</f>
        <v>0</v>
      </c>
      <c r="D51" s="129">
        <f>'Public Service'!J7</f>
        <v>0</v>
      </c>
      <c r="E51" s="147">
        <f t="shared" ref="E51:E69" si="2">D51-C51</f>
        <v>0</v>
      </c>
    </row>
    <row r="52" spans="1:5" ht="15" customHeight="1" x14ac:dyDescent="0.2">
      <c r="A52" s="146" t="s">
        <v>179</v>
      </c>
      <c r="B52" s="129">
        <f>'Public Service'!F8</f>
        <v>0</v>
      </c>
      <c r="C52" s="129">
        <f>'Public Service'!H8</f>
        <v>0</v>
      </c>
      <c r="D52" s="129">
        <f>'Public Service'!J8</f>
        <v>0</v>
      </c>
      <c r="E52" s="147">
        <f t="shared" si="2"/>
        <v>0</v>
      </c>
    </row>
    <row r="53" spans="1:5" ht="15" customHeight="1" x14ac:dyDescent="0.2">
      <c r="A53" s="146" t="s">
        <v>180</v>
      </c>
      <c r="B53" s="129">
        <f>'Public Service'!F9</f>
        <v>0</v>
      </c>
      <c r="C53" s="129">
        <f>'Public Service'!H9</f>
        <v>0</v>
      </c>
      <c r="D53" s="129">
        <f>'Public Service'!J9</f>
        <v>0</v>
      </c>
      <c r="E53" s="147">
        <f t="shared" si="2"/>
        <v>0</v>
      </c>
    </row>
    <row r="54" spans="1:5" s="136" customFormat="1" ht="15" customHeight="1" x14ac:dyDescent="0.25">
      <c r="A54" s="148" t="s">
        <v>181</v>
      </c>
      <c r="B54" s="149">
        <f>B53+B52+B51</f>
        <v>0</v>
      </c>
      <c r="C54" s="149">
        <f>C53+C52+C51</f>
        <v>0</v>
      </c>
      <c r="D54" s="149">
        <f>D53+D52+D51</f>
        <v>0</v>
      </c>
      <c r="E54" s="150">
        <f t="shared" si="2"/>
        <v>0</v>
      </c>
    </row>
    <row r="55" spans="1:5" ht="15" customHeight="1" x14ac:dyDescent="0.2">
      <c r="A55" s="146" t="s">
        <v>261</v>
      </c>
      <c r="B55" s="129">
        <f>'Public Service'!F12</f>
        <v>0</v>
      </c>
      <c r="C55" s="129">
        <f>'Public Service'!H12</f>
        <v>0</v>
      </c>
      <c r="D55" s="129">
        <f>'Public Service'!J12</f>
        <v>0</v>
      </c>
      <c r="E55" s="147">
        <f t="shared" si="2"/>
        <v>0</v>
      </c>
    </row>
    <row r="56" spans="1:5" ht="15" customHeight="1" x14ac:dyDescent="0.2">
      <c r="A56" s="146" t="s">
        <v>262</v>
      </c>
      <c r="B56" s="129">
        <f>'Public Service'!F14</f>
        <v>0</v>
      </c>
      <c r="C56" s="129">
        <f>'Public Service'!H14</f>
        <v>0</v>
      </c>
      <c r="D56" s="129">
        <f>'Public Service'!J14</f>
        <v>0</v>
      </c>
      <c r="E56" s="147">
        <f t="shared" si="2"/>
        <v>0</v>
      </c>
    </row>
    <row r="57" spans="1:5" ht="15" customHeight="1" x14ac:dyDescent="0.2">
      <c r="A57" s="146" t="s">
        <v>263</v>
      </c>
      <c r="B57" s="129">
        <f>'Public Service'!F16</f>
        <v>0</v>
      </c>
      <c r="C57" s="129">
        <f>'Public Service'!H16</f>
        <v>0</v>
      </c>
      <c r="D57" s="129">
        <f>'Public Service'!J16</f>
        <v>0</v>
      </c>
      <c r="E57" s="147">
        <f t="shared" si="2"/>
        <v>0</v>
      </c>
    </row>
    <row r="58" spans="1:5" s="136" customFormat="1" ht="15" customHeight="1" x14ac:dyDescent="0.25">
      <c r="A58" s="148" t="s">
        <v>185</v>
      </c>
      <c r="B58" s="149">
        <f>B57+B56+B55</f>
        <v>0</v>
      </c>
      <c r="C58" s="149">
        <f>C57+C56+C55</f>
        <v>0</v>
      </c>
      <c r="D58" s="149">
        <f>D57+D56+D55</f>
        <v>0</v>
      </c>
      <c r="E58" s="150">
        <f t="shared" si="2"/>
        <v>0</v>
      </c>
    </row>
    <row r="59" spans="1:5" ht="15" customHeight="1" x14ac:dyDescent="0.2">
      <c r="A59" s="146" t="s">
        <v>264</v>
      </c>
      <c r="B59" s="129">
        <f>'Public Service'!F27</f>
        <v>0</v>
      </c>
      <c r="C59" s="129">
        <f>'Public Service'!H27</f>
        <v>0</v>
      </c>
      <c r="D59" s="129">
        <f>'Public Service'!J27</f>
        <v>0</v>
      </c>
      <c r="E59" s="147">
        <f t="shared" si="2"/>
        <v>0</v>
      </c>
    </row>
    <row r="60" spans="1:5" ht="15" customHeight="1" x14ac:dyDescent="0.2">
      <c r="A60" s="146" t="s">
        <v>265</v>
      </c>
      <c r="B60" s="129">
        <f>'Public Service'!F29</f>
        <v>185000</v>
      </c>
      <c r="C60" s="129">
        <f>'Public Service'!H29</f>
        <v>185000</v>
      </c>
      <c r="D60" s="129">
        <f>'Public Service'!J29</f>
        <v>185000</v>
      </c>
      <c r="E60" s="147">
        <f t="shared" si="2"/>
        <v>0</v>
      </c>
    </row>
    <row r="61" spans="1:5" ht="15" customHeight="1" x14ac:dyDescent="0.2">
      <c r="A61" s="146" t="s">
        <v>266</v>
      </c>
      <c r="B61" s="129">
        <f>'Public Service'!F37</f>
        <v>0</v>
      </c>
      <c r="C61" s="129">
        <f>'Public Service'!H37</f>
        <v>0</v>
      </c>
      <c r="D61" s="129">
        <f>'Public Service'!J37</f>
        <v>0</v>
      </c>
      <c r="E61" s="147">
        <f t="shared" si="2"/>
        <v>0</v>
      </c>
    </row>
    <row r="62" spans="1:5" ht="15" customHeight="1" x14ac:dyDescent="0.2">
      <c r="A62" s="146" t="s">
        <v>267</v>
      </c>
      <c r="B62" s="129">
        <f>'Public Service'!F39</f>
        <v>0</v>
      </c>
      <c r="C62" s="129">
        <f>'Public Service'!H39</f>
        <v>0</v>
      </c>
      <c r="D62" s="129">
        <f>'Public Service'!J39</f>
        <v>0</v>
      </c>
      <c r="E62" s="147">
        <f t="shared" si="2"/>
        <v>0</v>
      </c>
    </row>
    <row r="63" spans="1:5" s="136" customFormat="1" ht="15" customHeight="1" x14ac:dyDescent="0.25">
      <c r="A63" s="148" t="s">
        <v>190</v>
      </c>
      <c r="B63" s="149">
        <f>B62+B61+B60+B59</f>
        <v>185000</v>
      </c>
      <c r="C63" s="149">
        <f>C62+C61+C60+C59</f>
        <v>185000</v>
      </c>
      <c r="D63" s="149">
        <f>D62+D61+D60+D59</f>
        <v>185000</v>
      </c>
      <c r="E63" s="150">
        <f t="shared" si="2"/>
        <v>0</v>
      </c>
    </row>
    <row r="64" spans="1:5" ht="15" customHeight="1" x14ac:dyDescent="0.2">
      <c r="A64" s="146" t="s">
        <v>268</v>
      </c>
      <c r="B64" s="129">
        <f>'Public Service'!F32+'Public Service'!F34</f>
        <v>0</v>
      </c>
      <c r="C64" s="129">
        <f>'Public Service'!H32+'Public Service'!H34</f>
        <v>0</v>
      </c>
      <c r="D64" s="129">
        <f>'Public Service'!J32+'Public Service'!J34</f>
        <v>0</v>
      </c>
      <c r="E64" s="147">
        <f t="shared" si="2"/>
        <v>0</v>
      </c>
    </row>
    <row r="65" spans="1:7" ht="15" customHeight="1" x14ac:dyDescent="0.2">
      <c r="A65" s="146" t="s">
        <v>269</v>
      </c>
      <c r="B65" s="129">
        <f>'Public Service'!F31</f>
        <v>0</v>
      </c>
      <c r="C65" s="129">
        <f>'Public Service'!H31</f>
        <v>0</v>
      </c>
      <c r="D65" s="129">
        <f>'Public Service'!J31</f>
        <v>0</v>
      </c>
      <c r="E65" s="147">
        <f t="shared" si="2"/>
        <v>0</v>
      </c>
    </row>
    <row r="66" spans="1:7" ht="15" customHeight="1" x14ac:dyDescent="0.2">
      <c r="A66" s="146" t="s">
        <v>270</v>
      </c>
      <c r="B66" s="129">
        <f>'Public Service'!F33</f>
        <v>0</v>
      </c>
      <c r="C66" s="129">
        <f>'Public Service'!H33</f>
        <v>0</v>
      </c>
      <c r="D66" s="129">
        <f>'Public Service'!J33</f>
        <v>0</v>
      </c>
      <c r="E66" s="147">
        <f t="shared" si="2"/>
        <v>0</v>
      </c>
    </row>
    <row r="67" spans="1:7" s="136" customFormat="1" ht="15" customHeight="1" x14ac:dyDescent="0.25">
      <c r="A67" s="148" t="s">
        <v>194</v>
      </c>
      <c r="B67" s="149">
        <f>B66+B65+B64</f>
        <v>0</v>
      </c>
      <c r="C67" s="149">
        <f>C66+C65+C64</f>
        <v>0</v>
      </c>
      <c r="D67" s="149">
        <f>D66+D65+D64</f>
        <v>0</v>
      </c>
      <c r="E67" s="150">
        <f t="shared" si="2"/>
        <v>0</v>
      </c>
    </row>
    <row r="68" spans="1:7" s="136" customFormat="1" ht="15" customHeight="1" x14ac:dyDescent="0.25">
      <c r="A68" s="148" t="s">
        <v>297</v>
      </c>
      <c r="B68" s="149">
        <f>'Public Service'!F42</f>
        <v>0</v>
      </c>
      <c r="C68" s="149">
        <f>'Public Service'!H42</f>
        <v>0</v>
      </c>
      <c r="D68" s="149">
        <f>'Public Service'!J42</f>
        <v>0</v>
      </c>
      <c r="E68" s="150">
        <f>D68-C68</f>
        <v>0</v>
      </c>
    </row>
    <row r="69" spans="1:7" s="136" customFormat="1" ht="15" customHeight="1" x14ac:dyDescent="0.25">
      <c r="A69" s="155" t="s">
        <v>271</v>
      </c>
      <c r="B69" s="156">
        <f>B67+B63+B58+B54+B68</f>
        <v>185000</v>
      </c>
      <c r="C69" s="156">
        <f>C67+C63+C58+C54+C68</f>
        <v>185000</v>
      </c>
      <c r="D69" s="156">
        <f>D67+D63+D58+D54+D68</f>
        <v>185000</v>
      </c>
      <c r="E69" s="157">
        <f t="shared" si="2"/>
        <v>0</v>
      </c>
    </row>
    <row r="70" spans="1:7" ht="15" customHeight="1" x14ac:dyDescent="0.25">
      <c r="A70" s="79" t="s">
        <v>131</v>
      </c>
    </row>
    <row r="71" spans="1:7" ht="15" customHeight="1" x14ac:dyDescent="0.25">
      <c r="A71" s="79" t="s">
        <v>274</v>
      </c>
      <c r="C71" s="137" t="s">
        <v>79</v>
      </c>
      <c r="D71" s="138" t="str">
        <f>Revenue!B2</f>
        <v>University of Louisiana at Lafayette</v>
      </c>
      <c r="E71" s="138"/>
      <c r="F71" s="82"/>
      <c r="G71" s="82"/>
    </row>
    <row r="72" spans="1:7" ht="15" customHeight="1" thickBot="1" x14ac:dyDescent="0.3">
      <c r="A72" s="89" t="s">
        <v>259</v>
      </c>
      <c r="B72" s="139"/>
      <c r="C72" s="139"/>
      <c r="D72" s="139"/>
      <c r="E72" s="139"/>
      <c r="F72" s="90"/>
      <c r="G72" s="90"/>
    </row>
    <row r="73" spans="1:7" ht="15" customHeight="1" thickTop="1" x14ac:dyDescent="0.2">
      <c r="A73" s="151" t="s">
        <v>117</v>
      </c>
      <c r="B73" s="152"/>
      <c r="C73" s="152"/>
      <c r="D73" s="152"/>
      <c r="E73" s="153"/>
    </row>
    <row r="74" spans="1:7" ht="15" customHeight="1" x14ac:dyDescent="0.25">
      <c r="A74" s="148" t="s">
        <v>275</v>
      </c>
      <c r="B74" s="143" t="s">
        <v>135</v>
      </c>
      <c r="C74" s="143" t="s">
        <v>136</v>
      </c>
      <c r="D74" s="143" t="s">
        <v>136</v>
      </c>
      <c r="E74" s="144" t="str">
        <f>E49</f>
        <v>2024-25 +/-</v>
      </c>
    </row>
    <row r="75" spans="1:7" ht="15" customHeight="1" x14ac:dyDescent="0.25">
      <c r="A75" s="155" t="s">
        <v>276</v>
      </c>
      <c r="B75" s="143" t="str">
        <f>B50</f>
        <v>2023-24</v>
      </c>
      <c r="C75" s="143" t="str">
        <f>C50</f>
        <v>2023-24</v>
      </c>
      <c r="D75" s="143" t="str">
        <f>D50</f>
        <v>2024-25</v>
      </c>
      <c r="E75" s="144" t="str">
        <f>E50</f>
        <v>2023-24</v>
      </c>
    </row>
    <row r="76" spans="1:7" ht="15" customHeight="1" x14ac:dyDescent="0.2">
      <c r="A76" s="146" t="s">
        <v>178</v>
      </c>
      <c r="B76" s="129">
        <f>'Academic Supp'!F7</f>
        <v>11889199</v>
      </c>
      <c r="C76" s="129">
        <f>'Academic Supp'!H7</f>
        <v>11327458</v>
      </c>
      <c r="D76" s="129">
        <f>'Academic Supp'!J7</f>
        <v>12182282</v>
      </c>
      <c r="E76" s="147">
        <f t="shared" ref="E76:E94" si="3">D76-C76</f>
        <v>854824</v>
      </c>
    </row>
    <row r="77" spans="1:7" ht="15" customHeight="1" x14ac:dyDescent="0.2">
      <c r="A77" s="146" t="s">
        <v>179</v>
      </c>
      <c r="B77" s="129">
        <f>'Academic Supp'!F8</f>
        <v>156001</v>
      </c>
      <c r="C77" s="129">
        <f>'Academic Supp'!H8</f>
        <v>188200</v>
      </c>
      <c r="D77" s="129">
        <f>'Academic Supp'!J8</f>
        <v>201000</v>
      </c>
      <c r="E77" s="147">
        <f t="shared" si="3"/>
        <v>12800</v>
      </c>
    </row>
    <row r="78" spans="1:7" ht="15" customHeight="1" x14ac:dyDescent="0.2">
      <c r="A78" s="146" t="s">
        <v>180</v>
      </c>
      <c r="B78" s="129">
        <f>'Academic Supp'!F9</f>
        <v>5514138</v>
      </c>
      <c r="C78" s="129">
        <f>'Academic Supp'!H9</f>
        <v>5403689</v>
      </c>
      <c r="D78" s="129">
        <f>'Academic Supp'!J9</f>
        <v>5320157</v>
      </c>
      <c r="E78" s="147">
        <f t="shared" si="3"/>
        <v>-83532</v>
      </c>
    </row>
    <row r="79" spans="1:7" s="136" customFormat="1" ht="15" customHeight="1" x14ac:dyDescent="0.25">
      <c r="A79" s="148" t="s">
        <v>181</v>
      </c>
      <c r="B79" s="149">
        <f>B78+B77+B76</f>
        <v>17559338</v>
      </c>
      <c r="C79" s="149">
        <f>C78+C77+C76</f>
        <v>16919347</v>
      </c>
      <c r="D79" s="149">
        <f>D78+D77+D76</f>
        <v>17703439</v>
      </c>
      <c r="E79" s="150">
        <f t="shared" si="3"/>
        <v>784092</v>
      </c>
    </row>
    <row r="80" spans="1:7" ht="15" customHeight="1" x14ac:dyDescent="0.2">
      <c r="A80" s="146" t="s">
        <v>261</v>
      </c>
      <c r="B80" s="129">
        <f>'Academic Supp'!F12</f>
        <v>82535</v>
      </c>
      <c r="C80" s="129">
        <f>'Academic Supp'!H12</f>
        <v>85653</v>
      </c>
      <c r="D80" s="129">
        <f>'Academic Supp'!J12</f>
        <v>45403</v>
      </c>
      <c r="E80" s="147">
        <f t="shared" si="3"/>
        <v>-40250</v>
      </c>
    </row>
    <row r="81" spans="1:5" ht="15" customHeight="1" x14ac:dyDescent="0.2">
      <c r="A81" s="146" t="s">
        <v>262</v>
      </c>
      <c r="B81" s="129">
        <f>'Academic Supp'!F14</f>
        <v>996199</v>
      </c>
      <c r="C81" s="129">
        <f>'Academic Supp'!H14</f>
        <v>2531814</v>
      </c>
      <c r="D81" s="129">
        <f>'Academic Supp'!J14</f>
        <v>496614</v>
      </c>
      <c r="E81" s="147">
        <f t="shared" si="3"/>
        <v>-2035200</v>
      </c>
    </row>
    <row r="82" spans="1:5" ht="15" customHeight="1" x14ac:dyDescent="0.2">
      <c r="A82" s="146" t="s">
        <v>263</v>
      </c>
      <c r="B82" s="129">
        <f>'Academic Supp'!F16</f>
        <v>241009</v>
      </c>
      <c r="C82" s="129">
        <f>'Academic Supp'!H16</f>
        <v>341213</v>
      </c>
      <c r="D82" s="129">
        <f>'Academic Supp'!J16</f>
        <v>281313</v>
      </c>
      <c r="E82" s="147">
        <f t="shared" si="3"/>
        <v>-59900</v>
      </c>
    </row>
    <row r="83" spans="1:5" s="136" customFormat="1" ht="15" customHeight="1" x14ac:dyDescent="0.25">
      <c r="A83" s="148" t="s">
        <v>185</v>
      </c>
      <c r="B83" s="149">
        <f>B82+B81+B80</f>
        <v>1319743</v>
      </c>
      <c r="C83" s="149">
        <f>C82+C81+C80</f>
        <v>2958680</v>
      </c>
      <c r="D83" s="149">
        <f>D82+D81+D80</f>
        <v>823330</v>
      </c>
      <c r="E83" s="150">
        <f t="shared" si="3"/>
        <v>-2135350</v>
      </c>
    </row>
    <row r="84" spans="1:5" ht="15" customHeight="1" x14ac:dyDescent="0.2">
      <c r="A84" s="146" t="s">
        <v>264</v>
      </c>
      <c r="B84" s="129">
        <f>'Academic Supp'!F27</f>
        <v>116644</v>
      </c>
      <c r="C84" s="129">
        <f>'Academic Supp'!H27</f>
        <v>76850</v>
      </c>
      <c r="D84" s="129">
        <f>'Academic Supp'!J27</f>
        <v>21350</v>
      </c>
      <c r="E84" s="147">
        <f t="shared" si="3"/>
        <v>-55500</v>
      </c>
    </row>
    <row r="85" spans="1:5" ht="15" customHeight="1" x14ac:dyDescent="0.2">
      <c r="A85" s="146" t="s">
        <v>265</v>
      </c>
      <c r="B85" s="129">
        <f>'Academic Supp'!F29</f>
        <v>40720</v>
      </c>
      <c r="C85" s="129">
        <f>'Academic Supp'!H29</f>
        <v>158075</v>
      </c>
      <c r="D85" s="129">
        <f>'Academic Supp'!J29</f>
        <v>160575</v>
      </c>
      <c r="E85" s="147">
        <f t="shared" si="3"/>
        <v>2500</v>
      </c>
    </row>
    <row r="86" spans="1:5" ht="15" customHeight="1" x14ac:dyDescent="0.2">
      <c r="A86" s="146" t="s">
        <v>266</v>
      </c>
      <c r="B86" s="129">
        <f>'Academic Supp'!F37</f>
        <v>0</v>
      </c>
      <c r="C86" s="129">
        <f>'Academic Supp'!H37</f>
        <v>0</v>
      </c>
      <c r="D86" s="129">
        <f>'Academic Supp'!J37</f>
        <v>0</v>
      </c>
      <c r="E86" s="147">
        <f t="shared" si="3"/>
        <v>0</v>
      </c>
    </row>
    <row r="87" spans="1:5" ht="15" customHeight="1" x14ac:dyDescent="0.2">
      <c r="A87" s="146" t="s">
        <v>267</v>
      </c>
      <c r="B87" s="129">
        <f>'Academic Supp'!F39</f>
        <v>0</v>
      </c>
      <c r="C87" s="129">
        <f>'Academic Supp'!H39</f>
        <v>0</v>
      </c>
      <c r="D87" s="129">
        <f>'Academic Supp'!J39</f>
        <v>0</v>
      </c>
      <c r="E87" s="147">
        <f t="shared" si="3"/>
        <v>0</v>
      </c>
    </row>
    <row r="88" spans="1:5" s="136" customFormat="1" ht="15" customHeight="1" x14ac:dyDescent="0.25">
      <c r="A88" s="148" t="s">
        <v>190</v>
      </c>
      <c r="B88" s="149">
        <f>B87+B86+B85+B84</f>
        <v>157364</v>
      </c>
      <c r="C88" s="149">
        <f>C87+C86+C85+C84</f>
        <v>234925</v>
      </c>
      <c r="D88" s="149">
        <f>D87+D86+D85+D84</f>
        <v>181925</v>
      </c>
      <c r="E88" s="150">
        <f t="shared" si="3"/>
        <v>-53000</v>
      </c>
    </row>
    <row r="89" spans="1:5" ht="15" customHeight="1" x14ac:dyDescent="0.2">
      <c r="A89" s="146" t="s">
        <v>268</v>
      </c>
      <c r="B89" s="129">
        <f>'Academic Supp'!F32+'Academic Supp'!F34</f>
        <v>369737</v>
      </c>
      <c r="C89" s="129">
        <f>'Academic Supp'!H32+'Academic Supp'!H34</f>
        <v>181500</v>
      </c>
      <c r="D89" s="129">
        <f>'Academic Supp'!J32+'Academic Supp'!J34</f>
        <v>180000</v>
      </c>
      <c r="E89" s="147">
        <f t="shared" si="3"/>
        <v>-1500</v>
      </c>
    </row>
    <row r="90" spans="1:5" ht="15" customHeight="1" x14ac:dyDescent="0.2">
      <c r="A90" s="146" t="s">
        <v>269</v>
      </c>
      <c r="B90" s="129">
        <f>'Academic Supp'!F31</f>
        <v>27711</v>
      </c>
      <c r="C90" s="129">
        <f>'Academic Supp'!H31</f>
        <v>50000</v>
      </c>
      <c r="D90" s="129">
        <f>'Academic Supp'!J31</f>
        <v>50000</v>
      </c>
      <c r="E90" s="147">
        <f t="shared" si="3"/>
        <v>0</v>
      </c>
    </row>
    <row r="91" spans="1:5" ht="15" customHeight="1" x14ac:dyDescent="0.2">
      <c r="A91" s="146" t="s">
        <v>270</v>
      </c>
      <c r="B91" s="129">
        <f>'Academic Supp'!F33</f>
        <v>0</v>
      </c>
      <c r="C91" s="129">
        <f>'Academic Supp'!H33</f>
        <v>0</v>
      </c>
      <c r="D91" s="129">
        <f>'Academic Supp'!J33</f>
        <v>0</v>
      </c>
      <c r="E91" s="147">
        <f t="shared" si="3"/>
        <v>0</v>
      </c>
    </row>
    <row r="92" spans="1:5" s="136" customFormat="1" ht="15" customHeight="1" x14ac:dyDescent="0.25">
      <c r="A92" s="148" t="s">
        <v>194</v>
      </c>
      <c r="B92" s="149">
        <f>B91+B90+B89</f>
        <v>397448</v>
      </c>
      <c r="C92" s="149">
        <f>C91+C90+C89</f>
        <v>231500</v>
      </c>
      <c r="D92" s="149">
        <f>D91+D90+D89</f>
        <v>230000</v>
      </c>
      <c r="E92" s="150">
        <f t="shared" si="3"/>
        <v>-1500</v>
      </c>
    </row>
    <row r="93" spans="1:5" s="136" customFormat="1" ht="15" customHeight="1" x14ac:dyDescent="0.25">
      <c r="A93" s="148" t="s">
        <v>297</v>
      </c>
      <c r="B93" s="149">
        <f>'Academic Supp'!F42</f>
        <v>0</v>
      </c>
      <c r="C93" s="149">
        <f>'Academic Supp'!F42</f>
        <v>0</v>
      </c>
      <c r="D93" s="149">
        <f>'Academic Supp'!J42</f>
        <v>0</v>
      </c>
      <c r="E93" s="150">
        <f>D93-C93</f>
        <v>0</v>
      </c>
    </row>
    <row r="94" spans="1:5" s="136" customFormat="1" ht="15" customHeight="1" x14ac:dyDescent="0.25">
      <c r="A94" s="148" t="s">
        <v>271</v>
      </c>
      <c r="B94" s="149">
        <f>B92+B88+B83+B79+B93</f>
        <v>19433893</v>
      </c>
      <c r="C94" s="149">
        <f>C92+C88+C83+C79+C93</f>
        <v>20344452</v>
      </c>
      <c r="D94" s="149">
        <f>D92+D88+D83+D79+D93</f>
        <v>18938694</v>
      </c>
      <c r="E94" s="150">
        <f t="shared" si="3"/>
        <v>-1405758</v>
      </c>
    </row>
    <row r="95" spans="1:5" ht="15" customHeight="1" x14ac:dyDescent="0.2">
      <c r="A95" s="151" t="s">
        <v>117</v>
      </c>
      <c r="B95" s="152"/>
      <c r="C95" s="152"/>
      <c r="D95" s="152"/>
      <c r="E95" s="153"/>
    </row>
    <row r="96" spans="1:5" ht="15" customHeight="1" x14ac:dyDescent="0.25">
      <c r="A96" s="148" t="s">
        <v>277</v>
      </c>
      <c r="B96" s="143" t="s">
        <v>135</v>
      </c>
      <c r="C96" s="143" t="s">
        <v>136</v>
      </c>
      <c r="D96" s="143" t="s">
        <v>136</v>
      </c>
      <c r="E96" s="144" t="str">
        <f>E74</f>
        <v>2024-25 +/-</v>
      </c>
    </row>
    <row r="97" spans="1:5" ht="15" customHeight="1" x14ac:dyDescent="0.25">
      <c r="A97" s="155"/>
      <c r="B97" s="143" t="str">
        <f>B75</f>
        <v>2023-24</v>
      </c>
      <c r="C97" s="143" t="str">
        <f>C75</f>
        <v>2023-24</v>
      </c>
      <c r="D97" s="143" t="str">
        <f>D75</f>
        <v>2024-25</v>
      </c>
      <c r="E97" s="144" t="str">
        <f>E75</f>
        <v>2023-24</v>
      </c>
    </row>
    <row r="98" spans="1:5" ht="15" customHeight="1" x14ac:dyDescent="0.2">
      <c r="A98" s="146" t="s">
        <v>178</v>
      </c>
      <c r="B98" s="129">
        <f>'Student Services'!F7</f>
        <v>6478932</v>
      </c>
      <c r="C98" s="129">
        <f>'Student Services'!H7</f>
        <v>6398977</v>
      </c>
      <c r="D98" s="129">
        <f>'Student Services'!J7</f>
        <v>6265602</v>
      </c>
      <c r="E98" s="147">
        <f t="shared" ref="E98:E116" si="4">D98-C98</f>
        <v>-133375</v>
      </c>
    </row>
    <row r="99" spans="1:5" ht="15" customHeight="1" x14ac:dyDescent="0.2">
      <c r="A99" s="146" t="s">
        <v>179</v>
      </c>
      <c r="B99" s="129">
        <f>'Student Services'!F8</f>
        <v>651765</v>
      </c>
      <c r="C99" s="129">
        <f>'Student Services'!H8</f>
        <v>952985</v>
      </c>
      <c r="D99" s="129">
        <f>'Student Services'!J8</f>
        <v>972336</v>
      </c>
      <c r="E99" s="147">
        <f t="shared" si="4"/>
        <v>19351</v>
      </c>
    </row>
    <row r="100" spans="1:5" ht="15" customHeight="1" x14ac:dyDescent="0.2">
      <c r="A100" s="146" t="s">
        <v>180</v>
      </c>
      <c r="B100" s="129">
        <f>'Student Services'!F9</f>
        <v>2828404</v>
      </c>
      <c r="C100" s="129">
        <f>'Student Services'!H9</f>
        <v>2821467</v>
      </c>
      <c r="D100" s="129">
        <f>'Student Services'!J9</f>
        <v>2663394</v>
      </c>
      <c r="E100" s="147">
        <f t="shared" si="4"/>
        <v>-158073</v>
      </c>
    </row>
    <row r="101" spans="1:5" s="136" customFormat="1" ht="15" customHeight="1" x14ac:dyDescent="0.25">
      <c r="A101" s="148" t="s">
        <v>181</v>
      </c>
      <c r="B101" s="149">
        <f>B100+B99+B98</f>
        <v>9959101</v>
      </c>
      <c r="C101" s="149">
        <f>C100+C99+C98</f>
        <v>10173429</v>
      </c>
      <c r="D101" s="149">
        <f>D100+D99+D98</f>
        <v>9901332</v>
      </c>
      <c r="E101" s="150">
        <f t="shared" si="4"/>
        <v>-272097</v>
      </c>
    </row>
    <row r="102" spans="1:5" ht="15" customHeight="1" x14ac:dyDescent="0.2">
      <c r="A102" s="146" t="s">
        <v>261</v>
      </c>
      <c r="B102" s="129">
        <f>'Student Services'!F12</f>
        <v>132692</v>
      </c>
      <c r="C102" s="129">
        <f>'Student Services'!H12</f>
        <v>40776</v>
      </c>
      <c r="D102" s="129">
        <f>'Student Services'!J12</f>
        <v>47526</v>
      </c>
      <c r="E102" s="147">
        <f t="shared" si="4"/>
        <v>6750</v>
      </c>
    </row>
    <row r="103" spans="1:5" ht="15" customHeight="1" x14ac:dyDescent="0.2">
      <c r="A103" s="146" t="s">
        <v>262</v>
      </c>
      <c r="B103" s="129">
        <f>'Student Services'!F14</f>
        <v>708983</v>
      </c>
      <c r="C103" s="129">
        <f>'Student Services'!H14</f>
        <v>649839</v>
      </c>
      <c r="D103" s="129">
        <f>'Student Services'!J14</f>
        <v>620310</v>
      </c>
      <c r="E103" s="147">
        <f t="shared" si="4"/>
        <v>-29529</v>
      </c>
    </row>
    <row r="104" spans="1:5" ht="15" customHeight="1" x14ac:dyDescent="0.2">
      <c r="A104" s="146" t="s">
        <v>263</v>
      </c>
      <c r="B104" s="129">
        <f>'Student Services'!F16</f>
        <v>308976</v>
      </c>
      <c r="C104" s="129">
        <f>'Student Services'!H16</f>
        <v>164149</v>
      </c>
      <c r="D104" s="129">
        <f>'Student Services'!J16</f>
        <v>164149</v>
      </c>
      <c r="E104" s="147">
        <f t="shared" si="4"/>
        <v>0</v>
      </c>
    </row>
    <row r="105" spans="1:5" s="136" customFormat="1" ht="15" customHeight="1" x14ac:dyDescent="0.25">
      <c r="A105" s="148" t="s">
        <v>185</v>
      </c>
      <c r="B105" s="149">
        <f>B104+B103+B102</f>
        <v>1150651</v>
      </c>
      <c r="C105" s="149">
        <f>C104+C103+C102</f>
        <v>854764</v>
      </c>
      <c r="D105" s="149">
        <f>D104+D103+D102</f>
        <v>831985</v>
      </c>
      <c r="E105" s="150">
        <f t="shared" si="4"/>
        <v>-22779</v>
      </c>
    </row>
    <row r="106" spans="1:5" ht="15" customHeight="1" x14ac:dyDescent="0.2">
      <c r="A106" s="146" t="s">
        <v>264</v>
      </c>
      <c r="B106" s="129">
        <f>'Student Services'!F27</f>
        <v>46587</v>
      </c>
      <c r="C106" s="129">
        <f>'Student Services'!H27</f>
        <v>158930</v>
      </c>
      <c r="D106" s="129">
        <f>'Student Services'!J27</f>
        <v>158930</v>
      </c>
      <c r="E106" s="147">
        <f t="shared" si="4"/>
        <v>0</v>
      </c>
    </row>
    <row r="107" spans="1:5" ht="15" customHeight="1" x14ac:dyDescent="0.2">
      <c r="A107" s="146" t="s">
        <v>265</v>
      </c>
      <c r="B107" s="129">
        <f>'Student Services'!F29</f>
        <v>110820</v>
      </c>
      <c r="C107" s="129">
        <f>'Student Services'!H29</f>
        <v>202500</v>
      </c>
      <c r="D107" s="129">
        <f>'Student Services'!J29</f>
        <v>77500</v>
      </c>
      <c r="E107" s="147">
        <f t="shared" si="4"/>
        <v>-125000</v>
      </c>
    </row>
    <row r="108" spans="1:5" ht="15" customHeight="1" x14ac:dyDescent="0.2">
      <c r="A108" s="146" t="s">
        <v>266</v>
      </c>
      <c r="B108" s="129">
        <f>'Student Services'!F37</f>
        <v>0</v>
      </c>
      <c r="C108" s="129">
        <f>'Student Services'!H37</f>
        <v>0</v>
      </c>
      <c r="D108" s="129">
        <f>'Student Services'!J37</f>
        <v>0</v>
      </c>
      <c r="E108" s="147">
        <f t="shared" si="4"/>
        <v>0</v>
      </c>
    </row>
    <row r="109" spans="1:5" ht="15" customHeight="1" x14ac:dyDescent="0.2">
      <c r="A109" s="146" t="s">
        <v>267</v>
      </c>
      <c r="B109" s="129">
        <f>'Student Services'!F39</f>
        <v>0</v>
      </c>
      <c r="C109" s="129">
        <f>'Student Services'!H39</f>
        <v>0</v>
      </c>
      <c r="D109" s="129">
        <f>'Student Services'!J39</f>
        <v>0</v>
      </c>
      <c r="E109" s="147">
        <f t="shared" si="4"/>
        <v>0</v>
      </c>
    </row>
    <row r="110" spans="1:5" s="136" customFormat="1" ht="15" customHeight="1" x14ac:dyDescent="0.25">
      <c r="A110" s="148" t="s">
        <v>190</v>
      </c>
      <c r="B110" s="149">
        <f>B109+B108+B107+B106</f>
        <v>157407</v>
      </c>
      <c r="C110" s="149">
        <f>C109+C108+C107+C106</f>
        <v>361430</v>
      </c>
      <c r="D110" s="149">
        <f>D109+D108+D107+D106</f>
        <v>236430</v>
      </c>
      <c r="E110" s="150">
        <f t="shared" si="4"/>
        <v>-125000</v>
      </c>
    </row>
    <row r="111" spans="1:5" ht="15" customHeight="1" x14ac:dyDescent="0.2">
      <c r="A111" s="146" t="s">
        <v>268</v>
      </c>
      <c r="B111" s="129">
        <f>'Student Services'!F32+'Student Services'!F34</f>
        <v>90912</v>
      </c>
      <c r="C111" s="129">
        <f>'Student Services'!H32+'Student Services'!H34</f>
        <v>0</v>
      </c>
      <c r="D111" s="129">
        <f>'Student Services'!J32+'Student Services'!J34</f>
        <v>0</v>
      </c>
      <c r="E111" s="147">
        <f t="shared" si="4"/>
        <v>0</v>
      </c>
    </row>
    <row r="112" spans="1:5" ht="15" customHeight="1" x14ac:dyDescent="0.2">
      <c r="A112" s="146" t="s">
        <v>269</v>
      </c>
      <c r="B112" s="129">
        <f>'Student Services'!F31</f>
        <v>0</v>
      </c>
      <c r="C112" s="129">
        <f>'Student Services'!H102</f>
        <v>0</v>
      </c>
      <c r="D112" s="129">
        <f>'Student Services'!J102</f>
        <v>0</v>
      </c>
      <c r="E112" s="147">
        <f t="shared" si="4"/>
        <v>0</v>
      </c>
    </row>
    <row r="113" spans="1:5" ht="15" customHeight="1" x14ac:dyDescent="0.2">
      <c r="A113" s="146" t="s">
        <v>270</v>
      </c>
      <c r="B113" s="129">
        <f>'Student Services'!F33</f>
        <v>0</v>
      </c>
      <c r="C113" s="129">
        <f>'Student Services'!H33</f>
        <v>0</v>
      </c>
      <c r="D113" s="129">
        <f>'Student Services'!J33</f>
        <v>0</v>
      </c>
      <c r="E113" s="147">
        <f t="shared" si="4"/>
        <v>0</v>
      </c>
    </row>
    <row r="114" spans="1:5" s="136" customFormat="1" ht="15" customHeight="1" x14ac:dyDescent="0.25">
      <c r="A114" s="148" t="s">
        <v>194</v>
      </c>
      <c r="B114" s="149">
        <f>B113+B112+B111</f>
        <v>90912</v>
      </c>
      <c r="C114" s="149">
        <f>C113+C112+C111</f>
        <v>0</v>
      </c>
      <c r="D114" s="149">
        <f>D113+D112+D111</f>
        <v>0</v>
      </c>
      <c r="E114" s="150">
        <f t="shared" si="4"/>
        <v>0</v>
      </c>
    </row>
    <row r="115" spans="1:5" s="136" customFormat="1" ht="15" customHeight="1" x14ac:dyDescent="0.25">
      <c r="A115" s="148" t="s">
        <v>297</v>
      </c>
      <c r="B115" s="149">
        <f>'Student Services'!F41</f>
        <v>0</v>
      </c>
      <c r="C115" s="149">
        <f>'Student Services'!H41</f>
        <v>0</v>
      </c>
      <c r="D115" s="149">
        <f>'Student Services'!J41</f>
        <v>0</v>
      </c>
      <c r="E115" s="150">
        <f>D115-C115</f>
        <v>0</v>
      </c>
    </row>
    <row r="116" spans="1:5" s="136" customFormat="1" ht="15" customHeight="1" x14ac:dyDescent="0.25">
      <c r="A116" s="148" t="s">
        <v>271</v>
      </c>
      <c r="B116" s="149">
        <f>B114+B110+B105+B101+B115</f>
        <v>11358071</v>
      </c>
      <c r="C116" s="149">
        <f>C114+C110+C105+C101+C115</f>
        <v>11389623</v>
      </c>
      <c r="D116" s="149">
        <f>D114+D110+D105+D101+D115</f>
        <v>10969747</v>
      </c>
      <c r="E116" s="150">
        <f t="shared" si="4"/>
        <v>-419876</v>
      </c>
    </row>
    <row r="117" spans="1:5" ht="15" customHeight="1" x14ac:dyDescent="0.2">
      <c r="A117" s="158" t="s">
        <v>117</v>
      </c>
      <c r="B117" s="147"/>
      <c r="C117" s="147"/>
      <c r="D117" s="147"/>
      <c r="E117" s="147"/>
    </row>
    <row r="118" spans="1:5" ht="15" customHeight="1" x14ac:dyDescent="0.25">
      <c r="A118" s="148" t="s">
        <v>278</v>
      </c>
      <c r="B118" s="143" t="s">
        <v>135</v>
      </c>
      <c r="C118" s="143" t="s">
        <v>136</v>
      </c>
      <c r="D118" s="143" t="s">
        <v>136</v>
      </c>
      <c r="E118" s="144" t="str">
        <f>E96</f>
        <v>2024-25 +/-</v>
      </c>
    </row>
    <row r="119" spans="1:5" ht="15" customHeight="1" x14ac:dyDescent="0.25">
      <c r="A119" s="155"/>
      <c r="B119" s="143" t="str">
        <f>B97</f>
        <v>2023-24</v>
      </c>
      <c r="C119" s="143" t="str">
        <f>C97</f>
        <v>2023-24</v>
      </c>
      <c r="D119" s="143" t="str">
        <f>D97</f>
        <v>2024-25</v>
      </c>
      <c r="E119" s="144" t="str">
        <f>E97</f>
        <v>2023-24</v>
      </c>
    </row>
    <row r="120" spans="1:5" ht="15" customHeight="1" x14ac:dyDescent="0.2">
      <c r="A120" s="146" t="s">
        <v>178</v>
      </c>
      <c r="B120" s="129">
        <f>'Institutional Supp'!F7</f>
        <v>19699639</v>
      </c>
      <c r="C120" s="129">
        <f>'Institutional Supp'!H7</f>
        <v>19158687</v>
      </c>
      <c r="D120" s="129">
        <f>'Institutional Supp'!J7</f>
        <v>20270581</v>
      </c>
      <c r="E120" s="147">
        <f t="shared" ref="E120:E138" si="5">D120-C120</f>
        <v>1111894</v>
      </c>
    </row>
    <row r="121" spans="1:5" ht="15" customHeight="1" x14ac:dyDescent="0.2">
      <c r="A121" s="146" t="s">
        <v>179</v>
      </c>
      <c r="B121" s="129">
        <f>'Institutional Supp'!F8</f>
        <v>91178</v>
      </c>
      <c r="C121" s="129">
        <f>'Institutional Supp'!H8</f>
        <v>281410</v>
      </c>
      <c r="D121" s="129">
        <f>'Institutional Supp'!J8</f>
        <v>288310</v>
      </c>
      <c r="E121" s="147">
        <f t="shared" si="5"/>
        <v>6900</v>
      </c>
    </row>
    <row r="122" spans="1:5" ht="15" customHeight="1" x14ac:dyDescent="0.2">
      <c r="A122" s="146" t="s">
        <v>180</v>
      </c>
      <c r="B122" s="129">
        <f>'Institutional Supp'!F9</f>
        <v>9427321</v>
      </c>
      <c r="C122" s="129">
        <f>'Institutional Supp'!H9</f>
        <v>9371439</v>
      </c>
      <c r="D122" s="129">
        <f>'Institutional Supp'!J9</f>
        <v>9088970</v>
      </c>
      <c r="E122" s="147">
        <f t="shared" si="5"/>
        <v>-282469</v>
      </c>
    </row>
    <row r="123" spans="1:5" s="136" customFormat="1" ht="15" customHeight="1" x14ac:dyDescent="0.25">
      <c r="A123" s="148" t="s">
        <v>181</v>
      </c>
      <c r="B123" s="149">
        <f>B122+B121+B120</f>
        <v>29218138</v>
      </c>
      <c r="C123" s="149">
        <f>C122+C121+C120</f>
        <v>28811536</v>
      </c>
      <c r="D123" s="149">
        <f>D122+D121+D120</f>
        <v>29647861</v>
      </c>
      <c r="E123" s="150">
        <f t="shared" si="5"/>
        <v>836325</v>
      </c>
    </row>
    <row r="124" spans="1:5" ht="15" customHeight="1" x14ac:dyDescent="0.2">
      <c r="A124" s="146" t="s">
        <v>261</v>
      </c>
      <c r="B124" s="129">
        <f>'Institutional Supp'!F12</f>
        <v>122621</v>
      </c>
      <c r="C124" s="129">
        <f>'Institutional Supp'!H12</f>
        <v>40760</v>
      </c>
      <c r="D124" s="129">
        <f>'Institutional Supp'!J12</f>
        <v>43760</v>
      </c>
      <c r="E124" s="147">
        <f t="shared" si="5"/>
        <v>3000</v>
      </c>
    </row>
    <row r="125" spans="1:5" ht="15" customHeight="1" x14ac:dyDescent="0.2">
      <c r="A125" s="146" t="s">
        <v>262</v>
      </c>
      <c r="B125" s="129">
        <f>'Institutional Supp'!F14</f>
        <v>5247396</v>
      </c>
      <c r="C125" s="129">
        <f>'Institutional Supp'!H14</f>
        <v>4883528</v>
      </c>
      <c r="D125" s="129">
        <f>'Institutional Supp'!J14</f>
        <v>3982851</v>
      </c>
      <c r="E125" s="147">
        <f t="shared" si="5"/>
        <v>-900677</v>
      </c>
    </row>
    <row r="126" spans="1:5" ht="15" customHeight="1" x14ac:dyDescent="0.2">
      <c r="A126" s="146" t="s">
        <v>263</v>
      </c>
      <c r="B126" s="129">
        <f>'Institutional Supp'!F16</f>
        <v>605149</v>
      </c>
      <c r="C126" s="129">
        <f>'Institutional Supp'!H16</f>
        <v>565479</v>
      </c>
      <c r="D126" s="129">
        <f>'Institutional Supp'!J16</f>
        <v>580479</v>
      </c>
      <c r="E126" s="147">
        <f t="shared" si="5"/>
        <v>15000</v>
      </c>
    </row>
    <row r="127" spans="1:5" s="136" customFormat="1" ht="15" customHeight="1" x14ac:dyDescent="0.25">
      <c r="A127" s="148" t="s">
        <v>185</v>
      </c>
      <c r="B127" s="149">
        <f>B126+B125+B124</f>
        <v>5975166</v>
      </c>
      <c r="C127" s="149">
        <f>C126+C125+C124</f>
        <v>5489767</v>
      </c>
      <c r="D127" s="149">
        <f>D126+D125+D124</f>
        <v>4607090</v>
      </c>
      <c r="E127" s="150">
        <f t="shared" si="5"/>
        <v>-882677</v>
      </c>
    </row>
    <row r="128" spans="1:5" ht="15" customHeight="1" x14ac:dyDescent="0.2">
      <c r="A128" s="146" t="s">
        <v>264</v>
      </c>
      <c r="B128" s="129">
        <f>'Institutional Supp'!F27</f>
        <v>466735</v>
      </c>
      <c r="C128" s="129">
        <f>'Institutional Supp'!H27</f>
        <v>343360</v>
      </c>
      <c r="D128" s="129">
        <f>'Institutional Supp'!J27</f>
        <v>343360</v>
      </c>
      <c r="E128" s="147">
        <f t="shared" si="5"/>
        <v>0</v>
      </c>
    </row>
    <row r="129" spans="1:7" ht="15" customHeight="1" x14ac:dyDescent="0.2">
      <c r="A129" s="146" t="s">
        <v>265</v>
      </c>
      <c r="B129" s="129">
        <f>'Institutional Supp'!F29</f>
        <v>166949</v>
      </c>
      <c r="C129" s="129">
        <f>'Institutional Supp'!H29</f>
        <v>159100</v>
      </c>
      <c r="D129" s="129">
        <f>'Institutional Supp'!J29</f>
        <v>34100</v>
      </c>
      <c r="E129" s="147">
        <f t="shared" si="5"/>
        <v>-125000</v>
      </c>
    </row>
    <row r="130" spans="1:7" ht="15" customHeight="1" x14ac:dyDescent="0.2">
      <c r="A130" s="146" t="s">
        <v>266</v>
      </c>
      <c r="B130" s="129">
        <f>'Institutional Supp'!F37</f>
        <v>0</v>
      </c>
      <c r="C130" s="129">
        <f>'Institutional Supp'!H37</f>
        <v>0</v>
      </c>
      <c r="D130" s="129">
        <f>'Institutional Supp'!J37</f>
        <v>0</v>
      </c>
      <c r="E130" s="147">
        <f t="shared" si="5"/>
        <v>0</v>
      </c>
    </row>
    <row r="131" spans="1:7" ht="15" customHeight="1" x14ac:dyDescent="0.2">
      <c r="A131" s="146" t="s">
        <v>267</v>
      </c>
      <c r="B131" s="129">
        <f>'Institutional Supp'!F39</f>
        <v>0</v>
      </c>
      <c r="C131" s="129">
        <f>'Institutional Supp'!H39</f>
        <v>0</v>
      </c>
      <c r="D131" s="129">
        <f>'Institutional Supp'!J39</f>
        <v>0</v>
      </c>
      <c r="E131" s="147">
        <f t="shared" si="5"/>
        <v>0</v>
      </c>
    </row>
    <row r="132" spans="1:7" s="136" customFormat="1" ht="15" customHeight="1" x14ac:dyDescent="0.25">
      <c r="A132" s="148" t="s">
        <v>190</v>
      </c>
      <c r="B132" s="149">
        <f>B131+B130+B129+B128</f>
        <v>633684</v>
      </c>
      <c r="C132" s="149">
        <f>C131+C130+C129+C128</f>
        <v>502460</v>
      </c>
      <c r="D132" s="149">
        <f>D131+D130+D129+D128</f>
        <v>377460</v>
      </c>
      <c r="E132" s="150">
        <f t="shared" si="5"/>
        <v>-125000</v>
      </c>
    </row>
    <row r="133" spans="1:7" ht="15" customHeight="1" x14ac:dyDescent="0.2">
      <c r="A133" s="146" t="s">
        <v>268</v>
      </c>
      <c r="B133" s="129">
        <f>'Institutional Supp'!F32+'Institutional Supp'!F34</f>
        <v>518851</v>
      </c>
      <c r="C133" s="129">
        <f>'Institutional Supp'!H32+'Institutional Supp'!H34</f>
        <v>94026</v>
      </c>
      <c r="D133" s="129">
        <f>'Institutional Supp'!J32+'Institutional Supp'!J34</f>
        <v>161426</v>
      </c>
      <c r="E133" s="147">
        <f t="shared" si="5"/>
        <v>67400</v>
      </c>
    </row>
    <row r="134" spans="1:7" ht="15" customHeight="1" x14ac:dyDescent="0.2">
      <c r="A134" s="146" t="s">
        <v>269</v>
      </c>
      <c r="B134" s="129">
        <f>'Institutional Supp'!F31</f>
        <v>0</v>
      </c>
      <c r="C134" s="129">
        <f>'Institutional Supp'!H31</f>
        <v>0</v>
      </c>
      <c r="D134" s="129">
        <f>'Institutional Supp'!J31</f>
        <v>0</v>
      </c>
      <c r="E134" s="147">
        <f t="shared" si="5"/>
        <v>0</v>
      </c>
    </row>
    <row r="135" spans="1:7" ht="15" customHeight="1" x14ac:dyDescent="0.2">
      <c r="A135" s="146" t="s">
        <v>270</v>
      </c>
      <c r="B135" s="129">
        <f>'Institutional Supp'!F33</f>
        <v>0</v>
      </c>
      <c r="C135" s="129">
        <f>'Institutional Supp'!H33</f>
        <v>0</v>
      </c>
      <c r="D135" s="129">
        <f>'Institutional Supp'!J33</f>
        <v>0</v>
      </c>
      <c r="E135" s="147">
        <f t="shared" si="5"/>
        <v>0</v>
      </c>
    </row>
    <row r="136" spans="1:7" s="136" customFormat="1" ht="15" customHeight="1" x14ac:dyDescent="0.25">
      <c r="A136" s="148" t="s">
        <v>194</v>
      </c>
      <c r="B136" s="149">
        <f>B135+B134+B133</f>
        <v>518851</v>
      </c>
      <c r="C136" s="149">
        <f>C135+C134+C133</f>
        <v>94026</v>
      </c>
      <c r="D136" s="149">
        <f>D135+D134+D133</f>
        <v>161426</v>
      </c>
      <c r="E136" s="150">
        <f t="shared" si="5"/>
        <v>67400</v>
      </c>
    </row>
    <row r="137" spans="1:7" s="136" customFormat="1" ht="15" customHeight="1" x14ac:dyDescent="0.25">
      <c r="A137" s="148" t="s">
        <v>297</v>
      </c>
      <c r="B137" s="149">
        <f>'Institutional Supp'!F41</f>
        <v>0</v>
      </c>
      <c r="C137" s="149">
        <f>'Institutional Supp'!H41</f>
        <v>0</v>
      </c>
      <c r="D137" s="149">
        <f>'Institutional Supp'!J41</f>
        <v>0</v>
      </c>
      <c r="E137" s="150">
        <f>D137-C137</f>
        <v>0</v>
      </c>
    </row>
    <row r="138" spans="1:7" s="136" customFormat="1" ht="15" customHeight="1" x14ac:dyDescent="0.25">
      <c r="A138" s="155" t="s">
        <v>271</v>
      </c>
      <c r="B138" s="156">
        <f>B136+B132+B127+B123+B137</f>
        <v>36345839</v>
      </c>
      <c r="C138" s="156">
        <f>C136+C132+C127+C123+C137</f>
        <v>34897789</v>
      </c>
      <c r="D138" s="156">
        <f>D136+D132+D127+D123+D137</f>
        <v>34793837</v>
      </c>
      <c r="E138" s="157">
        <f t="shared" si="5"/>
        <v>-103952</v>
      </c>
    </row>
    <row r="139" spans="1:7" ht="15" customHeight="1" x14ac:dyDescent="0.25">
      <c r="A139" s="79" t="s">
        <v>131</v>
      </c>
    </row>
    <row r="140" spans="1:7" ht="15" customHeight="1" x14ac:dyDescent="0.25">
      <c r="A140" s="79" t="s">
        <v>274</v>
      </c>
      <c r="C140" s="137" t="s">
        <v>79</v>
      </c>
      <c r="D140" s="138" t="str">
        <f>Revenue!B2</f>
        <v>University of Louisiana at Lafayette</v>
      </c>
      <c r="E140" s="138"/>
      <c r="F140" s="82"/>
      <c r="G140" s="82"/>
    </row>
    <row r="141" spans="1:7" ht="15" customHeight="1" thickBot="1" x14ac:dyDescent="0.3">
      <c r="A141" s="89" t="s">
        <v>259</v>
      </c>
      <c r="B141" s="139"/>
      <c r="C141" s="139"/>
      <c r="D141" s="139"/>
      <c r="E141" s="139"/>
      <c r="F141" s="90"/>
      <c r="G141" s="90"/>
    </row>
    <row r="142" spans="1:7" ht="15" customHeight="1" thickTop="1" x14ac:dyDescent="0.2">
      <c r="A142" s="106" t="s">
        <v>117</v>
      </c>
      <c r="B142" s="141"/>
      <c r="C142" s="141"/>
      <c r="D142" s="141"/>
      <c r="E142" s="159"/>
    </row>
    <row r="143" spans="1:7" ht="15" customHeight="1" x14ac:dyDescent="0.25">
      <c r="A143" s="160" t="s">
        <v>279</v>
      </c>
      <c r="B143" s="143" t="s">
        <v>135</v>
      </c>
      <c r="C143" s="143" t="s">
        <v>136</v>
      </c>
      <c r="D143" s="143" t="s">
        <v>136</v>
      </c>
      <c r="E143" s="144" t="str">
        <f>E118</f>
        <v>2024-25 +/-</v>
      </c>
    </row>
    <row r="144" spans="1:7" ht="15" customHeight="1" x14ac:dyDescent="0.25">
      <c r="A144" s="161" t="s">
        <v>280</v>
      </c>
      <c r="B144" s="143" t="str">
        <f>B119</f>
        <v>2023-24</v>
      </c>
      <c r="C144" s="143" t="str">
        <f>C119</f>
        <v>2023-24</v>
      </c>
      <c r="D144" s="143" t="str">
        <f>D119</f>
        <v>2024-25</v>
      </c>
      <c r="E144" s="144" t="str">
        <f>E119</f>
        <v>2023-24</v>
      </c>
    </row>
    <row r="145" spans="1:5" ht="15" customHeight="1" x14ac:dyDescent="0.2">
      <c r="A145" s="146" t="s">
        <v>178</v>
      </c>
      <c r="B145" s="129">
        <f>Scholarships!F7</f>
        <v>0</v>
      </c>
      <c r="C145" s="129">
        <f>Scholarships!H7</f>
        <v>0</v>
      </c>
      <c r="D145" s="129">
        <f>Scholarships!J7</f>
        <v>0</v>
      </c>
      <c r="E145" s="147">
        <f t="shared" ref="E145:E163" si="6">D145-C145</f>
        <v>0</v>
      </c>
    </row>
    <row r="146" spans="1:5" ht="15" customHeight="1" x14ac:dyDescent="0.2">
      <c r="A146" s="146" t="s">
        <v>179</v>
      </c>
      <c r="B146" s="129">
        <f>Scholarships!F8</f>
        <v>0</v>
      </c>
      <c r="C146" s="129">
        <f>Scholarships!H8</f>
        <v>0</v>
      </c>
      <c r="D146" s="129">
        <f>Scholarships!J8</f>
        <v>0</v>
      </c>
      <c r="E146" s="147">
        <f t="shared" si="6"/>
        <v>0</v>
      </c>
    </row>
    <row r="147" spans="1:5" ht="15" customHeight="1" x14ac:dyDescent="0.2">
      <c r="A147" s="146" t="s">
        <v>180</v>
      </c>
      <c r="B147" s="129">
        <f>Scholarships!F9</f>
        <v>0</v>
      </c>
      <c r="C147" s="129">
        <f>Scholarships!H9</f>
        <v>0</v>
      </c>
      <c r="D147" s="129">
        <f>Scholarships!J9</f>
        <v>0</v>
      </c>
      <c r="E147" s="147">
        <f t="shared" si="6"/>
        <v>0</v>
      </c>
    </row>
    <row r="148" spans="1:5" s="136" customFormat="1" ht="15" customHeight="1" x14ac:dyDescent="0.25">
      <c r="A148" s="148" t="s">
        <v>181</v>
      </c>
      <c r="B148" s="149">
        <f>B147+B146+B145</f>
        <v>0</v>
      </c>
      <c r="C148" s="149">
        <f>C147+C146+C145</f>
        <v>0</v>
      </c>
      <c r="D148" s="149">
        <f>D147+D146+D145</f>
        <v>0</v>
      </c>
      <c r="E148" s="150">
        <f t="shared" si="6"/>
        <v>0</v>
      </c>
    </row>
    <row r="149" spans="1:5" ht="15" customHeight="1" x14ac:dyDescent="0.2">
      <c r="A149" s="146" t="s">
        <v>261</v>
      </c>
      <c r="B149" s="129">
        <f>Scholarships!F12</f>
        <v>0</v>
      </c>
      <c r="C149" s="129">
        <f>Scholarships!H12</f>
        <v>0</v>
      </c>
      <c r="D149" s="129">
        <f>Scholarships!J12</f>
        <v>0</v>
      </c>
      <c r="E149" s="147">
        <f t="shared" si="6"/>
        <v>0</v>
      </c>
    </row>
    <row r="150" spans="1:5" ht="15" customHeight="1" x14ac:dyDescent="0.2">
      <c r="A150" s="146" t="s">
        <v>262</v>
      </c>
      <c r="B150" s="129">
        <f>Scholarships!F14</f>
        <v>0</v>
      </c>
      <c r="C150" s="129">
        <f>Scholarships!H14</f>
        <v>0</v>
      </c>
      <c r="D150" s="129">
        <f>Scholarships!J16</f>
        <v>0</v>
      </c>
      <c r="E150" s="147">
        <f t="shared" si="6"/>
        <v>0</v>
      </c>
    </row>
    <row r="151" spans="1:5" ht="15" customHeight="1" x14ac:dyDescent="0.2">
      <c r="A151" s="146" t="s">
        <v>263</v>
      </c>
      <c r="B151" s="129">
        <f>Scholarships!F16</f>
        <v>0</v>
      </c>
      <c r="C151" s="129">
        <f>Scholarships!H16</f>
        <v>0</v>
      </c>
      <c r="D151" s="129">
        <f>Scholarships!J16</f>
        <v>0</v>
      </c>
      <c r="E151" s="147">
        <f t="shared" si="6"/>
        <v>0</v>
      </c>
    </row>
    <row r="152" spans="1:5" s="136" customFormat="1" ht="15" customHeight="1" x14ac:dyDescent="0.25">
      <c r="A152" s="148" t="s">
        <v>185</v>
      </c>
      <c r="B152" s="149">
        <f>B151+B150+B149</f>
        <v>0</v>
      </c>
      <c r="C152" s="149">
        <f>C151+C150+C149</f>
        <v>0</v>
      </c>
      <c r="D152" s="149">
        <f>D151+D150+D149</f>
        <v>0</v>
      </c>
      <c r="E152" s="150">
        <f t="shared" si="6"/>
        <v>0</v>
      </c>
    </row>
    <row r="153" spans="1:5" ht="15" customHeight="1" x14ac:dyDescent="0.2">
      <c r="A153" s="146" t="s">
        <v>264</v>
      </c>
      <c r="B153" s="129">
        <f>Scholarships!F27</f>
        <v>0</v>
      </c>
      <c r="C153" s="129">
        <f>Scholarships!H27</f>
        <v>0</v>
      </c>
      <c r="D153" s="129">
        <f>Scholarships!J27</f>
        <v>0</v>
      </c>
      <c r="E153" s="147">
        <f t="shared" si="6"/>
        <v>0</v>
      </c>
    </row>
    <row r="154" spans="1:5" ht="15" customHeight="1" x14ac:dyDescent="0.2">
      <c r="A154" s="146" t="s">
        <v>265</v>
      </c>
      <c r="B154" s="129">
        <f>Scholarships!F29</f>
        <v>21911201</v>
      </c>
      <c r="C154" s="129">
        <f>Scholarships!H29</f>
        <v>20022792</v>
      </c>
      <c r="D154" s="129">
        <f>Scholarships!J29</f>
        <v>22383383</v>
      </c>
      <c r="E154" s="147">
        <f t="shared" si="6"/>
        <v>2360591</v>
      </c>
    </row>
    <row r="155" spans="1:5" ht="15" customHeight="1" x14ac:dyDescent="0.2">
      <c r="A155" s="146" t="s">
        <v>266</v>
      </c>
      <c r="B155" s="129">
        <f>Scholarships!F37</f>
        <v>0</v>
      </c>
      <c r="C155" s="129">
        <f>Scholarships!H37</f>
        <v>0</v>
      </c>
      <c r="D155" s="129">
        <f>Scholarships!J37</f>
        <v>0</v>
      </c>
      <c r="E155" s="147">
        <f t="shared" si="6"/>
        <v>0</v>
      </c>
    </row>
    <row r="156" spans="1:5" ht="15" customHeight="1" x14ac:dyDescent="0.2">
      <c r="A156" s="146" t="s">
        <v>267</v>
      </c>
      <c r="B156" s="129">
        <f>Scholarships!F39</f>
        <v>0</v>
      </c>
      <c r="C156" s="129">
        <f>Scholarships!H39</f>
        <v>0</v>
      </c>
      <c r="D156" s="129">
        <f>Scholarships!J39</f>
        <v>0</v>
      </c>
      <c r="E156" s="147">
        <f t="shared" si="6"/>
        <v>0</v>
      </c>
    </row>
    <row r="157" spans="1:5" s="136" customFormat="1" ht="15" customHeight="1" x14ac:dyDescent="0.25">
      <c r="A157" s="148" t="s">
        <v>190</v>
      </c>
      <c r="B157" s="149">
        <f>B156+B155+B154+B153</f>
        <v>21911201</v>
      </c>
      <c r="C157" s="149">
        <f>C156+C155+C154+C153</f>
        <v>20022792</v>
      </c>
      <c r="D157" s="149">
        <f>D156+D155+D154+D153</f>
        <v>22383383</v>
      </c>
      <c r="E157" s="150">
        <f t="shared" si="6"/>
        <v>2360591</v>
      </c>
    </row>
    <row r="158" spans="1:5" ht="15" customHeight="1" x14ac:dyDescent="0.2">
      <c r="A158" s="146" t="s">
        <v>268</v>
      </c>
      <c r="B158" s="129">
        <f>Scholarships!F32+Scholarships!F34</f>
        <v>0</v>
      </c>
      <c r="C158" s="129">
        <f>Scholarships!H32+Scholarships!H34</f>
        <v>0</v>
      </c>
      <c r="D158" s="129">
        <f>Scholarships!J32+Scholarships!J34</f>
        <v>0</v>
      </c>
      <c r="E158" s="147">
        <f t="shared" si="6"/>
        <v>0</v>
      </c>
    </row>
    <row r="159" spans="1:5" ht="15" customHeight="1" x14ac:dyDescent="0.2">
      <c r="A159" s="146" t="s">
        <v>269</v>
      </c>
      <c r="B159" s="129">
        <f>Scholarships!F31</f>
        <v>0</v>
      </c>
      <c r="C159" s="129">
        <f>Scholarships!H31</f>
        <v>0</v>
      </c>
      <c r="D159" s="129">
        <f>Scholarships!J31</f>
        <v>0</v>
      </c>
      <c r="E159" s="147">
        <f t="shared" si="6"/>
        <v>0</v>
      </c>
    </row>
    <row r="160" spans="1:5" ht="15" customHeight="1" x14ac:dyDescent="0.2">
      <c r="A160" s="146" t="s">
        <v>270</v>
      </c>
      <c r="B160" s="129">
        <f>Scholarships!F33</f>
        <v>0</v>
      </c>
      <c r="C160" s="129">
        <f>Scholarships!H33</f>
        <v>0</v>
      </c>
      <c r="D160" s="129">
        <f>Scholarships!J33</f>
        <v>0</v>
      </c>
      <c r="E160" s="147">
        <f t="shared" si="6"/>
        <v>0</v>
      </c>
    </row>
    <row r="161" spans="1:5" s="136" customFormat="1" ht="15" customHeight="1" x14ac:dyDescent="0.25">
      <c r="A161" s="148" t="s">
        <v>194</v>
      </c>
      <c r="B161" s="149">
        <f>B160+B159+B158</f>
        <v>0</v>
      </c>
      <c r="C161" s="149">
        <f>C160+C159+C158</f>
        <v>0</v>
      </c>
      <c r="D161" s="149">
        <f>D160+D159+D158</f>
        <v>0</v>
      </c>
      <c r="E161" s="150">
        <f t="shared" si="6"/>
        <v>0</v>
      </c>
    </row>
    <row r="162" spans="1:5" s="136" customFormat="1" ht="15" customHeight="1" x14ac:dyDescent="0.25">
      <c r="A162" s="148" t="s">
        <v>297</v>
      </c>
      <c r="B162" s="149">
        <f>Scholarships!F41</f>
        <v>0</v>
      </c>
      <c r="C162" s="149">
        <f>Scholarships!H41</f>
        <v>0</v>
      </c>
      <c r="D162" s="149">
        <f>Scholarships!J41</f>
        <v>0</v>
      </c>
      <c r="E162" s="150">
        <f>D162-C162</f>
        <v>0</v>
      </c>
    </row>
    <row r="163" spans="1:5" s="136" customFormat="1" ht="15" customHeight="1" x14ac:dyDescent="0.25">
      <c r="A163" s="148" t="s">
        <v>271</v>
      </c>
      <c r="B163" s="149">
        <f>B161+B157+B152+B148+B162</f>
        <v>21911201</v>
      </c>
      <c r="C163" s="149">
        <f>C161+C157+C152+C148+C162</f>
        <v>20022792</v>
      </c>
      <c r="D163" s="149">
        <f>D161+D157+D152+D148+D162</f>
        <v>22383383</v>
      </c>
      <c r="E163" s="150">
        <f t="shared" si="6"/>
        <v>2360591</v>
      </c>
    </row>
    <row r="164" spans="1:5" ht="15" customHeight="1" x14ac:dyDescent="0.25">
      <c r="A164" s="162" t="s">
        <v>117</v>
      </c>
      <c r="B164" s="152"/>
      <c r="C164" s="152"/>
      <c r="D164" s="152"/>
      <c r="E164" s="153"/>
    </row>
    <row r="165" spans="1:5" ht="15" customHeight="1" x14ac:dyDescent="0.25">
      <c r="A165" s="148" t="s">
        <v>281</v>
      </c>
      <c r="B165" s="143" t="s">
        <v>135</v>
      </c>
      <c r="C165" s="143" t="s">
        <v>136</v>
      </c>
      <c r="D165" s="143" t="s">
        <v>136</v>
      </c>
      <c r="E165" s="144" t="str">
        <f>E143</f>
        <v>2024-25 +/-</v>
      </c>
    </row>
    <row r="166" spans="1:5" ht="15" customHeight="1" x14ac:dyDescent="0.25">
      <c r="A166" s="163" t="s">
        <v>282</v>
      </c>
      <c r="B166" s="143" t="str">
        <f>B144</f>
        <v>2023-24</v>
      </c>
      <c r="C166" s="143" t="str">
        <f>C144</f>
        <v>2023-24</v>
      </c>
      <c r="D166" s="143" t="str">
        <f>D144</f>
        <v>2024-25</v>
      </c>
      <c r="E166" s="144" t="str">
        <f>E144</f>
        <v>2023-24</v>
      </c>
    </row>
    <row r="167" spans="1:5" ht="15" customHeight="1" x14ac:dyDescent="0.2">
      <c r="A167" s="146" t="s">
        <v>178</v>
      </c>
      <c r="B167" s="129">
        <f>'OP&amp;M'!F7</f>
        <v>4496072</v>
      </c>
      <c r="C167" s="129">
        <f>'OP&amp;M'!H7</f>
        <v>4305220</v>
      </c>
      <c r="D167" s="129">
        <f>'OP&amp;M'!J7</f>
        <v>4993447</v>
      </c>
      <c r="E167" s="147">
        <f t="shared" ref="E167:E185" si="7">D167-C167</f>
        <v>688227</v>
      </c>
    </row>
    <row r="168" spans="1:5" ht="15" customHeight="1" x14ac:dyDescent="0.2">
      <c r="A168" s="146" t="s">
        <v>179</v>
      </c>
      <c r="B168" s="129">
        <f>'OP&amp;M'!F8</f>
        <v>107475</v>
      </c>
      <c r="C168" s="129">
        <f>'OP&amp;M'!H8</f>
        <v>137400</v>
      </c>
      <c r="D168" s="129">
        <f>'OP&amp;M'!J8</f>
        <v>150000</v>
      </c>
      <c r="E168" s="147">
        <f t="shared" si="7"/>
        <v>12600</v>
      </c>
    </row>
    <row r="169" spans="1:5" ht="15" customHeight="1" x14ac:dyDescent="0.2">
      <c r="A169" s="146" t="s">
        <v>180</v>
      </c>
      <c r="B169" s="129">
        <f>'OP&amp;M'!F9</f>
        <v>2591518</v>
      </c>
      <c r="C169" s="129">
        <f>'OP&amp;M'!H9</f>
        <v>2688689</v>
      </c>
      <c r="D169" s="129">
        <f>'OP&amp;M'!J9</f>
        <v>2720228</v>
      </c>
      <c r="E169" s="147">
        <f t="shared" si="7"/>
        <v>31539</v>
      </c>
    </row>
    <row r="170" spans="1:5" s="136" customFormat="1" ht="15" customHeight="1" x14ac:dyDescent="0.25">
      <c r="A170" s="148" t="s">
        <v>181</v>
      </c>
      <c r="B170" s="149">
        <f>B169+B168+B167</f>
        <v>7195065</v>
      </c>
      <c r="C170" s="149">
        <f>C169+C168+C167</f>
        <v>7131309</v>
      </c>
      <c r="D170" s="149">
        <f>D169+D168+D167</f>
        <v>7863675</v>
      </c>
      <c r="E170" s="150">
        <f t="shared" si="7"/>
        <v>732366</v>
      </c>
    </row>
    <row r="171" spans="1:5" ht="15" customHeight="1" x14ac:dyDescent="0.2">
      <c r="A171" s="146" t="s">
        <v>261</v>
      </c>
      <c r="B171" s="129">
        <f>'OP&amp;M'!F12</f>
        <v>3660</v>
      </c>
      <c r="C171" s="129">
        <f>'OP&amp;M'!H12</f>
        <v>1000</v>
      </c>
      <c r="D171" s="129">
        <f>'OP&amp;M'!J12</f>
        <v>1000</v>
      </c>
      <c r="E171" s="147">
        <f t="shared" si="7"/>
        <v>0</v>
      </c>
    </row>
    <row r="172" spans="1:5" ht="15" customHeight="1" x14ac:dyDescent="0.2">
      <c r="A172" s="146" t="s">
        <v>262</v>
      </c>
      <c r="B172" s="129">
        <f>'OP&amp;M'!F14</f>
        <v>11664179</v>
      </c>
      <c r="C172" s="129">
        <f>'OP&amp;M'!H14</f>
        <v>10780867</v>
      </c>
      <c r="D172" s="129">
        <f>'OP&amp;M'!J14</f>
        <v>13839165</v>
      </c>
      <c r="E172" s="147">
        <f t="shared" si="7"/>
        <v>3058298</v>
      </c>
    </row>
    <row r="173" spans="1:5" ht="15" customHeight="1" x14ac:dyDescent="0.2">
      <c r="A173" s="146" t="s">
        <v>263</v>
      </c>
      <c r="B173" s="129">
        <f>'OP&amp;M'!F16</f>
        <v>514723</v>
      </c>
      <c r="C173" s="129">
        <f>'OP&amp;M'!H16</f>
        <v>498169</v>
      </c>
      <c r="D173" s="129">
        <f>'OP&amp;M'!J16</f>
        <v>483169</v>
      </c>
      <c r="E173" s="147">
        <f t="shared" si="7"/>
        <v>-15000</v>
      </c>
    </row>
    <row r="174" spans="1:5" s="136" customFormat="1" ht="15" customHeight="1" x14ac:dyDescent="0.25">
      <c r="A174" s="148" t="s">
        <v>185</v>
      </c>
      <c r="B174" s="149">
        <f>B173+B172+B171</f>
        <v>12182562</v>
      </c>
      <c r="C174" s="149">
        <f>C173+C172+C171</f>
        <v>11280036</v>
      </c>
      <c r="D174" s="149">
        <f>D173+D172+D171</f>
        <v>14323334</v>
      </c>
      <c r="E174" s="150">
        <f t="shared" si="7"/>
        <v>3043298</v>
      </c>
    </row>
    <row r="175" spans="1:5" ht="15" customHeight="1" x14ac:dyDescent="0.2">
      <c r="A175" s="146" t="s">
        <v>264</v>
      </c>
      <c r="B175" s="129">
        <f>'OP&amp;M'!F27</f>
        <v>31423</v>
      </c>
      <c r="C175" s="129">
        <f>'OP&amp;M'!H27</f>
        <v>0</v>
      </c>
      <c r="D175" s="129">
        <f>'OP&amp;M'!J27</f>
        <v>0</v>
      </c>
      <c r="E175" s="147">
        <f t="shared" si="7"/>
        <v>0</v>
      </c>
    </row>
    <row r="176" spans="1:5" ht="15" customHeight="1" x14ac:dyDescent="0.2">
      <c r="A176" s="146" t="s">
        <v>265</v>
      </c>
      <c r="B176" s="129">
        <f>'OP&amp;M'!F29</f>
        <v>2153</v>
      </c>
      <c r="C176" s="129">
        <f>'OP&amp;M'!H29</f>
        <v>0</v>
      </c>
      <c r="D176" s="129">
        <f>'OP&amp;M'!J29</f>
        <v>0</v>
      </c>
      <c r="E176" s="147">
        <f t="shared" si="7"/>
        <v>0</v>
      </c>
    </row>
    <row r="177" spans="1:5" ht="15" customHeight="1" x14ac:dyDescent="0.2">
      <c r="A177" s="146" t="s">
        <v>266</v>
      </c>
      <c r="B177" s="129">
        <f>'OP&amp;M'!F37</f>
        <v>0</v>
      </c>
      <c r="C177" s="129">
        <f>'OP&amp;M'!H37</f>
        <v>0</v>
      </c>
      <c r="D177" s="129">
        <f>'OP&amp;M'!J37</f>
        <v>0</v>
      </c>
      <c r="E177" s="147">
        <f t="shared" si="7"/>
        <v>0</v>
      </c>
    </row>
    <row r="178" spans="1:5" ht="15" customHeight="1" x14ac:dyDescent="0.2">
      <c r="A178" s="146" t="s">
        <v>267</v>
      </c>
      <c r="B178" s="129">
        <f>'OP&amp;M'!F39</f>
        <v>0</v>
      </c>
      <c r="C178" s="129">
        <f>'OP&amp;M'!H39</f>
        <v>0</v>
      </c>
      <c r="D178" s="129">
        <f>'OP&amp;M'!J39</f>
        <v>0</v>
      </c>
      <c r="E178" s="147">
        <f t="shared" si="7"/>
        <v>0</v>
      </c>
    </row>
    <row r="179" spans="1:5" s="136" customFormat="1" ht="15" customHeight="1" x14ac:dyDescent="0.25">
      <c r="A179" s="148" t="s">
        <v>190</v>
      </c>
      <c r="B179" s="149">
        <f>B178+B177+B176+B175</f>
        <v>33576</v>
      </c>
      <c r="C179" s="149">
        <f>C178+C177+C176+C175</f>
        <v>0</v>
      </c>
      <c r="D179" s="149">
        <f>D178+D177+D176+D175</f>
        <v>0</v>
      </c>
      <c r="E179" s="150">
        <f t="shared" si="7"/>
        <v>0</v>
      </c>
    </row>
    <row r="180" spans="1:5" ht="15" customHeight="1" x14ac:dyDescent="0.2">
      <c r="A180" s="146" t="s">
        <v>268</v>
      </c>
      <c r="B180" s="129">
        <f>'OP&amp;M'!F32+'OP&amp;M'!F34</f>
        <v>50689</v>
      </c>
      <c r="C180" s="129">
        <f>'OP&amp;M'!H32+'OP&amp;M'!H34</f>
        <v>0</v>
      </c>
      <c r="D180" s="129">
        <f>'OP&amp;M'!J32+'OP&amp;M'!J34</f>
        <v>0</v>
      </c>
      <c r="E180" s="147">
        <f t="shared" si="7"/>
        <v>0</v>
      </c>
    </row>
    <row r="181" spans="1:5" ht="15" customHeight="1" x14ac:dyDescent="0.2">
      <c r="A181" s="146" t="s">
        <v>269</v>
      </c>
      <c r="B181" s="129">
        <f>'OP&amp;M'!F31</f>
        <v>0</v>
      </c>
      <c r="C181" s="129">
        <f>'OP&amp;M'!H31</f>
        <v>0</v>
      </c>
      <c r="D181" s="129">
        <f>'OP&amp;M'!J31</f>
        <v>0</v>
      </c>
      <c r="E181" s="147">
        <f t="shared" si="7"/>
        <v>0</v>
      </c>
    </row>
    <row r="182" spans="1:5" ht="15" customHeight="1" x14ac:dyDescent="0.2">
      <c r="A182" s="146" t="s">
        <v>270</v>
      </c>
      <c r="B182" s="129">
        <f>'OP&amp;M'!F33</f>
        <v>0</v>
      </c>
      <c r="C182" s="129">
        <f>'OP&amp;M'!H33</f>
        <v>0</v>
      </c>
      <c r="D182" s="129">
        <f>'OP&amp;M'!J33</f>
        <v>0</v>
      </c>
      <c r="E182" s="147">
        <f t="shared" si="7"/>
        <v>0</v>
      </c>
    </row>
    <row r="183" spans="1:5" s="136" customFormat="1" ht="15" customHeight="1" x14ac:dyDescent="0.25">
      <c r="A183" s="148" t="s">
        <v>194</v>
      </c>
      <c r="B183" s="149">
        <f>B182+B181+B180</f>
        <v>50689</v>
      </c>
      <c r="C183" s="149">
        <f>C182+C181+C180</f>
        <v>0</v>
      </c>
      <c r="D183" s="149">
        <f>D182+D181+D180</f>
        <v>0</v>
      </c>
      <c r="E183" s="150">
        <f t="shared" si="7"/>
        <v>0</v>
      </c>
    </row>
    <row r="184" spans="1:5" s="136" customFormat="1" ht="15" customHeight="1" x14ac:dyDescent="0.25">
      <c r="A184" s="148" t="s">
        <v>297</v>
      </c>
      <c r="B184" s="149">
        <f>'OP&amp;M'!F41</f>
        <v>0</v>
      </c>
      <c r="C184" s="149">
        <f>'OP&amp;M'!H41</f>
        <v>0</v>
      </c>
      <c r="D184" s="149">
        <f>'OP&amp;M'!J41</f>
        <v>0</v>
      </c>
      <c r="E184" s="150">
        <f>D184-C184</f>
        <v>0</v>
      </c>
    </row>
    <row r="185" spans="1:5" s="136" customFormat="1" ht="15" customHeight="1" x14ac:dyDescent="0.25">
      <c r="A185" s="148" t="s">
        <v>271</v>
      </c>
      <c r="B185" s="149">
        <f>B183+B179+B174+B170+B184</f>
        <v>19461892</v>
      </c>
      <c r="C185" s="149">
        <f>C183+C179+C174+C170+C184</f>
        <v>18411345</v>
      </c>
      <c r="D185" s="149">
        <f>D183+D179+D174+D170+D184</f>
        <v>22187009</v>
      </c>
      <c r="E185" s="150">
        <f t="shared" si="7"/>
        <v>3775664</v>
      </c>
    </row>
    <row r="186" spans="1:5" ht="15" customHeight="1" x14ac:dyDescent="0.2">
      <c r="A186" s="151"/>
      <c r="B186" s="152"/>
      <c r="C186" s="152"/>
      <c r="D186" s="152"/>
      <c r="E186" s="153"/>
    </row>
    <row r="187" spans="1:5" ht="15" customHeight="1" x14ac:dyDescent="0.25">
      <c r="A187" s="148" t="s">
        <v>171</v>
      </c>
      <c r="B187" s="143" t="s">
        <v>135</v>
      </c>
      <c r="C187" s="143" t="s">
        <v>136</v>
      </c>
      <c r="D187" s="143" t="s">
        <v>136</v>
      </c>
      <c r="E187" s="144" t="str">
        <f>E165</f>
        <v>2024-25 +/-</v>
      </c>
    </row>
    <row r="188" spans="1:5" ht="15" customHeight="1" x14ac:dyDescent="0.25">
      <c r="A188" s="154"/>
      <c r="B188" s="143" t="str">
        <f>B166</f>
        <v>2023-24</v>
      </c>
      <c r="C188" s="143" t="str">
        <f>C166</f>
        <v>2023-24</v>
      </c>
      <c r="D188" s="143" t="str">
        <f>D166</f>
        <v>2024-25</v>
      </c>
      <c r="E188" s="144" t="str">
        <f>E166</f>
        <v>2023-24</v>
      </c>
    </row>
    <row r="189" spans="1:5" ht="15" customHeight="1" x14ac:dyDescent="0.2">
      <c r="A189" s="146" t="s">
        <v>178</v>
      </c>
      <c r="B189" s="129">
        <f t="shared" ref="B189:D191" si="8">B7+B29+B76+B51+B98+B120+B145+B167</f>
        <v>116171235</v>
      </c>
      <c r="C189" s="129">
        <f t="shared" si="8"/>
        <v>117027667</v>
      </c>
      <c r="D189" s="129">
        <f t="shared" si="8"/>
        <v>120820426</v>
      </c>
      <c r="E189" s="147">
        <f t="shared" ref="E189:E207" si="9">D189-C189</f>
        <v>3792759</v>
      </c>
    </row>
    <row r="190" spans="1:5" ht="15" customHeight="1" x14ac:dyDescent="0.2">
      <c r="A190" s="146" t="s">
        <v>179</v>
      </c>
      <c r="B190" s="129">
        <f t="shared" si="8"/>
        <v>1133830</v>
      </c>
      <c r="C190" s="129">
        <f t="shared" si="8"/>
        <v>1683520</v>
      </c>
      <c r="D190" s="129">
        <f t="shared" si="8"/>
        <v>1740171</v>
      </c>
      <c r="E190" s="147">
        <f t="shared" si="9"/>
        <v>56651</v>
      </c>
    </row>
    <row r="191" spans="1:5" ht="15" customHeight="1" x14ac:dyDescent="0.2">
      <c r="A191" s="146" t="s">
        <v>180</v>
      </c>
      <c r="B191" s="129">
        <f t="shared" si="8"/>
        <v>44112256</v>
      </c>
      <c r="C191" s="129">
        <f t="shared" si="8"/>
        <v>45778972</v>
      </c>
      <c r="D191" s="129">
        <f t="shared" si="8"/>
        <v>43628357</v>
      </c>
      <c r="E191" s="147">
        <f t="shared" si="9"/>
        <v>-2150615</v>
      </c>
    </row>
    <row r="192" spans="1:5" s="136" customFormat="1" ht="15" customHeight="1" x14ac:dyDescent="0.25">
      <c r="A192" s="148" t="s">
        <v>181</v>
      </c>
      <c r="B192" s="149">
        <f>B191+B190+B189</f>
        <v>161417321</v>
      </c>
      <c r="C192" s="149">
        <f>C191+C190+C189</f>
        <v>164490159</v>
      </c>
      <c r="D192" s="149">
        <f>D191+D190+D189</f>
        <v>166188954</v>
      </c>
      <c r="E192" s="150">
        <f t="shared" si="9"/>
        <v>1698795</v>
      </c>
    </row>
    <row r="193" spans="1:5" ht="15" customHeight="1" x14ac:dyDescent="0.2">
      <c r="A193" s="146" t="s">
        <v>261</v>
      </c>
      <c r="B193" s="129">
        <f t="shared" ref="B193:C195" si="10">B11+B33+B80+B55+B102+B124+B149+B171</f>
        <v>462292</v>
      </c>
      <c r="C193" s="129">
        <f t="shared" si="10"/>
        <v>314811</v>
      </c>
      <c r="D193" s="129">
        <f>D11+D33+D80+D55+D102+D124+D149+D171</f>
        <v>280025</v>
      </c>
      <c r="E193" s="147">
        <f t="shared" si="9"/>
        <v>-34786</v>
      </c>
    </row>
    <row r="194" spans="1:5" ht="15" customHeight="1" x14ac:dyDescent="0.2">
      <c r="A194" s="146" t="s">
        <v>262</v>
      </c>
      <c r="B194" s="129">
        <f t="shared" si="10"/>
        <v>19391532</v>
      </c>
      <c r="C194" s="129">
        <f t="shared" si="10"/>
        <v>29228944</v>
      </c>
      <c r="D194" s="129">
        <f>D12+D34+D81+D56+D103+D125+D150+D172</f>
        <v>19811925</v>
      </c>
      <c r="E194" s="147">
        <f t="shared" si="9"/>
        <v>-9417019</v>
      </c>
    </row>
    <row r="195" spans="1:5" ht="15" customHeight="1" x14ac:dyDescent="0.2">
      <c r="A195" s="146" t="s">
        <v>263</v>
      </c>
      <c r="B195" s="129">
        <f t="shared" si="10"/>
        <v>1983589</v>
      </c>
      <c r="C195" s="129">
        <f t="shared" si="10"/>
        <v>1982401</v>
      </c>
      <c r="D195" s="129">
        <f>D13+D35+D82+D57+D104+D126+D151+D173</f>
        <v>1939132</v>
      </c>
      <c r="E195" s="147">
        <f t="shared" si="9"/>
        <v>-43269</v>
      </c>
    </row>
    <row r="196" spans="1:5" s="136" customFormat="1" ht="15" customHeight="1" x14ac:dyDescent="0.25">
      <c r="A196" s="148" t="s">
        <v>185</v>
      </c>
      <c r="B196" s="149">
        <f>B195+B194+B193</f>
        <v>21837413</v>
      </c>
      <c r="C196" s="149">
        <f>C195+C194+C193</f>
        <v>31526156</v>
      </c>
      <c r="D196" s="149">
        <f>D195+D194+D193</f>
        <v>22031082</v>
      </c>
      <c r="E196" s="150">
        <f t="shared" si="9"/>
        <v>-9495074</v>
      </c>
    </row>
    <row r="197" spans="1:5" ht="15" customHeight="1" x14ac:dyDescent="0.2">
      <c r="A197" s="146" t="s">
        <v>264</v>
      </c>
      <c r="B197" s="129">
        <f t="shared" ref="B197:C200" si="11">B15+B37+B84+B59+B106+B128+B153+B175</f>
        <v>955949</v>
      </c>
      <c r="C197" s="129">
        <f t="shared" si="11"/>
        <v>692784</v>
      </c>
      <c r="D197" s="129">
        <f>D15+D37+D84+D59+D106+D128+D153+D175</f>
        <v>692427</v>
      </c>
      <c r="E197" s="147">
        <f t="shared" si="9"/>
        <v>-357</v>
      </c>
    </row>
    <row r="198" spans="1:5" ht="15" customHeight="1" x14ac:dyDescent="0.2">
      <c r="A198" s="146" t="s">
        <v>265</v>
      </c>
      <c r="B198" s="129">
        <f t="shared" si="11"/>
        <v>46486959</v>
      </c>
      <c r="C198" s="129">
        <f t="shared" si="11"/>
        <v>44815105</v>
      </c>
      <c r="D198" s="129">
        <f>D16+D38+D85+D60+D107+D129+D154+D176</f>
        <v>25634596</v>
      </c>
      <c r="E198" s="147">
        <f t="shared" si="9"/>
        <v>-19180509</v>
      </c>
    </row>
    <row r="199" spans="1:5" ht="15" customHeight="1" x14ac:dyDescent="0.2">
      <c r="A199" s="146" t="s">
        <v>266</v>
      </c>
      <c r="B199" s="129">
        <f t="shared" si="11"/>
        <v>0</v>
      </c>
      <c r="C199" s="129">
        <f t="shared" si="11"/>
        <v>0</v>
      </c>
      <c r="D199" s="129">
        <f>D17+D39+D86+D61+D108+D130+D155+D177</f>
        <v>0</v>
      </c>
      <c r="E199" s="147">
        <f t="shared" si="9"/>
        <v>0</v>
      </c>
    </row>
    <row r="200" spans="1:5" ht="15" customHeight="1" x14ac:dyDescent="0.2">
      <c r="A200" s="146" t="s">
        <v>267</v>
      </c>
      <c r="B200" s="129">
        <f t="shared" si="11"/>
        <v>0</v>
      </c>
      <c r="C200" s="129">
        <f t="shared" si="11"/>
        <v>0</v>
      </c>
      <c r="D200" s="129">
        <f>D18+D40+D87+D62+D109+D131+D156+D178</f>
        <v>0</v>
      </c>
      <c r="E200" s="147">
        <f t="shared" si="9"/>
        <v>0</v>
      </c>
    </row>
    <row r="201" spans="1:5" s="136" customFormat="1" ht="15" customHeight="1" x14ac:dyDescent="0.25">
      <c r="A201" s="148" t="s">
        <v>190</v>
      </c>
      <c r="B201" s="149">
        <f>B200+B199+B198+B197</f>
        <v>47442908</v>
      </c>
      <c r="C201" s="149">
        <f>C200+C199+C198+C197</f>
        <v>45507889</v>
      </c>
      <c r="D201" s="149">
        <f>D200+D199+D198+D197</f>
        <v>26327023</v>
      </c>
      <c r="E201" s="150">
        <f t="shared" si="9"/>
        <v>-19180866</v>
      </c>
    </row>
    <row r="202" spans="1:5" ht="15" customHeight="1" x14ac:dyDescent="0.2">
      <c r="A202" s="146" t="s">
        <v>268</v>
      </c>
      <c r="B202" s="129">
        <f t="shared" ref="B202:C204" si="12">B20+B42+B89+B64+B111+B133+B158+B180</f>
        <v>1127313</v>
      </c>
      <c r="C202" s="129">
        <f t="shared" si="12"/>
        <v>275526</v>
      </c>
      <c r="D202" s="129">
        <f>D20+D42+D89+D64+D111+D133+D158+D180</f>
        <v>341426</v>
      </c>
      <c r="E202" s="147">
        <f t="shared" si="9"/>
        <v>65900</v>
      </c>
    </row>
    <row r="203" spans="1:5" ht="15" customHeight="1" x14ac:dyDescent="0.2">
      <c r="A203" s="146" t="s">
        <v>269</v>
      </c>
      <c r="B203" s="129">
        <f t="shared" si="12"/>
        <v>27711</v>
      </c>
      <c r="C203" s="129">
        <f t="shared" si="12"/>
        <v>50000</v>
      </c>
      <c r="D203" s="129">
        <f>D21+D43+D90+D65+D112+D134+D159+D181</f>
        <v>50000</v>
      </c>
      <c r="E203" s="147">
        <f t="shared" si="9"/>
        <v>0</v>
      </c>
    </row>
    <row r="204" spans="1:5" ht="15" customHeight="1" x14ac:dyDescent="0.2">
      <c r="A204" s="146" t="s">
        <v>270</v>
      </c>
      <c r="B204" s="129">
        <f t="shared" si="12"/>
        <v>0</v>
      </c>
      <c r="C204" s="129">
        <f t="shared" si="12"/>
        <v>0</v>
      </c>
      <c r="D204" s="129">
        <f>D22+D44+D91+D66+D113+D135+D160+D182</f>
        <v>0</v>
      </c>
      <c r="E204" s="147">
        <f t="shared" si="9"/>
        <v>0</v>
      </c>
    </row>
    <row r="205" spans="1:5" s="136" customFormat="1" ht="15" customHeight="1" x14ac:dyDescent="0.25">
      <c r="A205" s="148" t="s">
        <v>194</v>
      </c>
      <c r="B205" s="149">
        <f>B204+B203+B202</f>
        <v>1155024</v>
      </c>
      <c r="C205" s="149">
        <f>C204+C203+C202</f>
        <v>325526</v>
      </c>
      <c r="D205" s="149">
        <f>D204+D203+D202</f>
        <v>391426</v>
      </c>
      <c r="E205" s="150">
        <f t="shared" si="9"/>
        <v>65900</v>
      </c>
    </row>
    <row r="206" spans="1:5" s="136" customFormat="1" ht="15" customHeight="1" x14ac:dyDescent="0.25">
      <c r="A206" s="148" t="s">
        <v>297</v>
      </c>
      <c r="B206" s="149">
        <f>B24+B46+B93+B68+B115+B137+B162+B184</f>
        <v>0</v>
      </c>
      <c r="C206" s="149">
        <f>C24+C46+C93+C68+C115+C137+C162+C184</f>
        <v>0</v>
      </c>
      <c r="D206" s="149">
        <f>D24+D46+D93+D68+D115+D137+D162+D184</f>
        <v>0</v>
      </c>
      <c r="E206" s="150">
        <f>D206-C206</f>
        <v>0</v>
      </c>
    </row>
    <row r="207" spans="1:5" s="136" customFormat="1" ht="15" customHeight="1" x14ac:dyDescent="0.25">
      <c r="A207" s="155" t="s">
        <v>271</v>
      </c>
      <c r="B207" s="164">
        <f>B205+B201+B196+B192+B206</f>
        <v>231852666</v>
      </c>
      <c r="C207" s="164">
        <f>C205+C201+C196+C192+C206</f>
        <v>241849730</v>
      </c>
      <c r="D207" s="164">
        <f>D205+D201+D196+D192+D206</f>
        <v>214938485</v>
      </c>
      <c r="E207" s="157">
        <f t="shared" si="9"/>
        <v>-26911245</v>
      </c>
    </row>
    <row r="208" spans="1:5" ht="15" customHeight="1" x14ac:dyDescent="0.25">
      <c r="A208" s="79" t="s">
        <v>131</v>
      </c>
    </row>
    <row r="209" spans="1:7" ht="15" customHeight="1" x14ac:dyDescent="0.25">
      <c r="A209" s="79" t="s">
        <v>258</v>
      </c>
      <c r="C209" s="137" t="s">
        <v>79</v>
      </c>
      <c r="D209" s="138" t="str">
        <f>Revenue!B2</f>
        <v>University of Louisiana at Lafayette</v>
      </c>
      <c r="E209" s="138"/>
      <c r="F209" s="82"/>
      <c r="G209" s="82"/>
    </row>
    <row r="210" spans="1:7" ht="15" customHeight="1" thickBot="1" x14ac:dyDescent="0.3">
      <c r="A210" s="89" t="s">
        <v>259</v>
      </c>
      <c r="B210" s="139"/>
      <c r="C210" s="139"/>
      <c r="D210" s="139"/>
      <c r="E210" s="139"/>
      <c r="F210" s="90"/>
      <c r="G210" s="90"/>
    </row>
    <row r="211" spans="1:7" ht="15" customHeight="1" thickTop="1" x14ac:dyDescent="0.25">
      <c r="A211" s="140"/>
      <c r="B211" s="141"/>
      <c r="C211" s="141"/>
      <c r="D211" s="141"/>
      <c r="E211" s="165"/>
    </row>
    <row r="212" spans="1:7" ht="15" customHeight="1" x14ac:dyDescent="0.25">
      <c r="A212" s="166" t="s">
        <v>78</v>
      </c>
      <c r="B212" s="143" t="s">
        <v>135</v>
      </c>
      <c r="C212" s="143" t="s">
        <v>136</v>
      </c>
      <c r="D212" s="143" t="s">
        <v>136</v>
      </c>
      <c r="E212" s="144" t="str">
        <f>E187</f>
        <v>2024-25 +/-</v>
      </c>
    </row>
    <row r="213" spans="1:7" ht="15" customHeight="1" x14ac:dyDescent="0.25">
      <c r="A213" s="167"/>
      <c r="B213" s="143" t="str">
        <f>B188</f>
        <v>2023-24</v>
      </c>
      <c r="C213" s="143" t="str">
        <f>C188</f>
        <v>2023-24</v>
      </c>
      <c r="D213" s="143" t="str">
        <f>D188</f>
        <v>2024-25</v>
      </c>
      <c r="E213" s="144" t="str">
        <f>E188</f>
        <v>2023-24</v>
      </c>
    </row>
    <row r="214" spans="1:7" ht="15" customHeight="1" x14ac:dyDescent="0.2">
      <c r="A214" s="146" t="s">
        <v>178</v>
      </c>
      <c r="B214" s="129">
        <f>Hospitals!F7</f>
        <v>0</v>
      </c>
      <c r="C214" s="129">
        <f>Hospitals!H7</f>
        <v>0</v>
      </c>
      <c r="D214" s="129">
        <f>Hospitals!J7</f>
        <v>0</v>
      </c>
      <c r="E214" s="147">
        <f t="shared" ref="E214:E232" si="13">D214-C214</f>
        <v>0</v>
      </c>
    </row>
    <row r="215" spans="1:7" ht="15" customHeight="1" x14ac:dyDescent="0.2">
      <c r="A215" s="146" t="s">
        <v>179</v>
      </c>
      <c r="B215" s="129">
        <f>Hospitals!F8</f>
        <v>0</v>
      </c>
      <c r="C215" s="129">
        <f>Hospitals!H8</f>
        <v>0</v>
      </c>
      <c r="D215" s="129">
        <f>Hospitals!J8</f>
        <v>0</v>
      </c>
      <c r="E215" s="147">
        <f t="shared" si="13"/>
        <v>0</v>
      </c>
    </row>
    <row r="216" spans="1:7" ht="15" customHeight="1" x14ac:dyDescent="0.2">
      <c r="A216" s="146" t="s">
        <v>180</v>
      </c>
      <c r="B216" s="129">
        <f>Hospitals!F9</f>
        <v>0</v>
      </c>
      <c r="C216" s="129">
        <f>Hospitals!H9</f>
        <v>0</v>
      </c>
      <c r="D216" s="129">
        <f>Hospitals!J9</f>
        <v>0</v>
      </c>
      <c r="E216" s="147">
        <f t="shared" si="13"/>
        <v>0</v>
      </c>
    </row>
    <row r="217" spans="1:7" s="136" customFormat="1" ht="15" customHeight="1" x14ac:dyDescent="0.25">
      <c r="A217" s="148" t="s">
        <v>181</v>
      </c>
      <c r="B217" s="149">
        <f>B216+B215+B214</f>
        <v>0</v>
      </c>
      <c r="C217" s="149">
        <f>C216+C215+C214</f>
        <v>0</v>
      </c>
      <c r="D217" s="149">
        <f>D216+D215+D214</f>
        <v>0</v>
      </c>
      <c r="E217" s="150">
        <f t="shared" si="13"/>
        <v>0</v>
      </c>
    </row>
    <row r="218" spans="1:7" ht="15" customHeight="1" x14ac:dyDescent="0.2">
      <c r="A218" s="146" t="s">
        <v>261</v>
      </c>
      <c r="B218" s="129">
        <f>Hospitals!F12</f>
        <v>0</v>
      </c>
      <c r="C218" s="129">
        <f>Hospitals!H12</f>
        <v>0</v>
      </c>
      <c r="D218" s="129">
        <f>Hospitals!J12</f>
        <v>0</v>
      </c>
      <c r="E218" s="147">
        <f t="shared" si="13"/>
        <v>0</v>
      </c>
    </row>
    <row r="219" spans="1:7" ht="15" customHeight="1" x14ac:dyDescent="0.2">
      <c r="A219" s="146" t="s">
        <v>262</v>
      </c>
      <c r="B219" s="129">
        <f>Hospitals!F14</f>
        <v>0</v>
      </c>
      <c r="C219" s="129">
        <f>Hospitals!H14</f>
        <v>0</v>
      </c>
      <c r="D219" s="129">
        <f>Hospitals!J14</f>
        <v>0</v>
      </c>
      <c r="E219" s="147">
        <f t="shared" si="13"/>
        <v>0</v>
      </c>
    </row>
    <row r="220" spans="1:7" ht="15" customHeight="1" x14ac:dyDescent="0.2">
      <c r="A220" s="146" t="s">
        <v>263</v>
      </c>
      <c r="B220" s="129">
        <f>Hospitals!F16</f>
        <v>0</v>
      </c>
      <c r="C220" s="129">
        <f>Hospitals!H16</f>
        <v>0</v>
      </c>
      <c r="D220" s="129">
        <f>Hospitals!J16</f>
        <v>0</v>
      </c>
      <c r="E220" s="147">
        <f t="shared" si="13"/>
        <v>0</v>
      </c>
    </row>
    <row r="221" spans="1:7" s="136" customFormat="1" ht="15" customHeight="1" x14ac:dyDescent="0.25">
      <c r="A221" s="148" t="s">
        <v>185</v>
      </c>
      <c r="B221" s="149">
        <f>B220+B219+B218</f>
        <v>0</v>
      </c>
      <c r="C221" s="149">
        <f>C220+C219+C218</f>
        <v>0</v>
      </c>
      <c r="D221" s="149">
        <f>D220+D219+D218</f>
        <v>0</v>
      </c>
      <c r="E221" s="150">
        <f t="shared" si="13"/>
        <v>0</v>
      </c>
    </row>
    <row r="222" spans="1:7" ht="15" customHeight="1" x14ac:dyDescent="0.2">
      <c r="A222" s="146" t="s">
        <v>264</v>
      </c>
      <c r="B222" s="129">
        <f>Hospitals!F27</f>
        <v>0</v>
      </c>
      <c r="C222" s="129">
        <f>Hospitals!H27</f>
        <v>0</v>
      </c>
      <c r="D222" s="129">
        <f>Hospitals!J27</f>
        <v>0</v>
      </c>
      <c r="E222" s="147">
        <f t="shared" si="13"/>
        <v>0</v>
      </c>
    </row>
    <row r="223" spans="1:7" ht="15" customHeight="1" x14ac:dyDescent="0.2">
      <c r="A223" s="146" t="s">
        <v>265</v>
      </c>
      <c r="B223" s="129">
        <f>Hospitals!F29</f>
        <v>0</v>
      </c>
      <c r="C223" s="129">
        <f>Hospitals!H29</f>
        <v>0</v>
      </c>
      <c r="D223" s="129">
        <f>Hospitals!J29</f>
        <v>0</v>
      </c>
      <c r="E223" s="147">
        <f t="shared" si="13"/>
        <v>0</v>
      </c>
    </row>
    <row r="224" spans="1:7" ht="15" customHeight="1" x14ac:dyDescent="0.2">
      <c r="A224" s="146" t="s">
        <v>266</v>
      </c>
      <c r="B224" s="129">
        <f>Hospitals!F37</f>
        <v>0</v>
      </c>
      <c r="C224" s="129">
        <f>Hospitals!H37</f>
        <v>0</v>
      </c>
      <c r="D224" s="129">
        <f>Hospitals!J37</f>
        <v>0</v>
      </c>
      <c r="E224" s="147">
        <f t="shared" si="13"/>
        <v>0</v>
      </c>
    </row>
    <row r="225" spans="1:5" ht="15" customHeight="1" x14ac:dyDescent="0.2">
      <c r="A225" s="146" t="s">
        <v>267</v>
      </c>
      <c r="B225" s="129">
        <f>Hospitals!F39</f>
        <v>0</v>
      </c>
      <c r="C225" s="129">
        <f>Hospitals!H39</f>
        <v>0</v>
      </c>
      <c r="D225" s="129">
        <f>Hospitals!J39</f>
        <v>0</v>
      </c>
      <c r="E225" s="147">
        <f t="shared" si="13"/>
        <v>0</v>
      </c>
    </row>
    <row r="226" spans="1:5" s="136" customFormat="1" ht="15" customHeight="1" x14ac:dyDescent="0.25">
      <c r="A226" s="148" t="s">
        <v>190</v>
      </c>
      <c r="B226" s="149">
        <f>B225+B224+B223+B222</f>
        <v>0</v>
      </c>
      <c r="C226" s="149">
        <f>C225+C224+C223+C222</f>
        <v>0</v>
      </c>
      <c r="D226" s="149">
        <f>D225+D224+D223+D222</f>
        <v>0</v>
      </c>
      <c r="E226" s="150">
        <f t="shared" si="13"/>
        <v>0</v>
      </c>
    </row>
    <row r="227" spans="1:5" ht="15" customHeight="1" x14ac:dyDescent="0.2">
      <c r="A227" s="146" t="s">
        <v>268</v>
      </c>
      <c r="B227" s="129">
        <f>Hospitals!F32+Hospitals!F34</f>
        <v>0</v>
      </c>
      <c r="C227" s="129">
        <f>Hospitals!H32+Hospitals!H34</f>
        <v>0</v>
      </c>
      <c r="D227" s="129">
        <f>Hospitals!K32+Hospitals!K34</f>
        <v>0</v>
      </c>
      <c r="E227" s="147">
        <f t="shared" si="13"/>
        <v>0</v>
      </c>
    </row>
    <row r="228" spans="1:5" ht="15" customHeight="1" x14ac:dyDescent="0.2">
      <c r="A228" s="146" t="s">
        <v>269</v>
      </c>
      <c r="B228" s="129">
        <f>Hospitals!F31</f>
        <v>0</v>
      </c>
      <c r="C228" s="129">
        <f>Hospitals!H31</f>
        <v>0</v>
      </c>
      <c r="D228" s="129">
        <f>Hospitals!J31</f>
        <v>0</v>
      </c>
      <c r="E228" s="147">
        <f t="shared" si="13"/>
        <v>0</v>
      </c>
    </row>
    <row r="229" spans="1:5" ht="15" customHeight="1" x14ac:dyDescent="0.2">
      <c r="A229" s="146" t="s">
        <v>270</v>
      </c>
      <c r="B229" s="129">
        <f>Hospitals!F33</f>
        <v>0</v>
      </c>
      <c r="C229" s="129">
        <f>Hospitals!H33</f>
        <v>0</v>
      </c>
      <c r="D229" s="129">
        <f>Hospitals!J33</f>
        <v>0</v>
      </c>
      <c r="E229" s="147">
        <f t="shared" si="13"/>
        <v>0</v>
      </c>
    </row>
    <row r="230" spans="1:5" s="136" customFormat="1" ht="15" customHeight="1" x14ac:dyDescent="0.25">
      <c r="A230" s="148" t="s">
        <v>194</v>
      </c>
      <c r="B230" s="149">
        <f>B229+B228+B227</f>
        <v>0</v>
      </c>
      <c r="C230" s="149">
        <f>C229+C228+C227</f>
        <v>0</v>
      </c>
      <c r="D230" s="149">
        <f>D229+D228+D227</f>
        <v>0</v>
      </c>
      <c r="E230" s="150">
        <f t="shared" si="13"/>
        <v>0</v>
      </c>
    </row>
    <row r="231" spans="1:5" s="136" customFormat="1" ht="15" customHeight="1" x14ac:dyDescent="0.25">
      <c r="A231" s="148" t="s">
        <v>297</v>
      </c>
      <c r="B231" s="149">
        <f>Hospitals!F41</f>
        <v>0</v>
      </c>
      <c r="C231" s="149">
        <f>Hospitals!H41</f>
        <v>0</v>
      </c>
      <c r="D231" s="149">
        <f>Hospitals!J41</f>
        <v>0</v>
      </c>
      <c r="E231" s="150">
        <f>D231-C231</f>
        <v>0</v>
      </c>
    </row>
    <row r="232" spans="1:5" s="136" customFormat="1" ht="15" customHeight="1" x14ac:dyDescent="0.25">
      <c r="A232" s="168" t="s">
        <v>271</v>
      </c>
      <c r="B232" s="156">
        <f>B230+B226+B221+B217+B231</f>
        <v>0</v>
      </c>
      <c r="C232" s="156">
        <f>C230+C226+C221+C217+C231</f>
        <v>0</v>
      </c>
      <c r="D232" s="156">
        <f>D230+D226+D221+D217+D231</f>
        <v>0</v>
      </c>
      <c r="E232" s="169">
        <f t="shared" si="13"/>
        <v>0</v>
      </c>
    </row>
    <row r="233" spans="1:5" ht="15" customHeight="1" x14ac:dyDescent="0.25">
      <c r="A233" s="148"/>
      <c r="B233" s="170"/>
      <c r="C233" s="170"/>
      <c r="D233" s="170"/>
      <c r="E233" s="171"/>
    </row>
    <row r="234" spans="1:5" ht="15" customHeight="1" x14ac:dyDescent="0.25">
      <c r="A234" s="148" t="s">
        <v>102</v>
      </c>
      <c r="B234" s="143" t="s">
        <v>135</v>
      </c>
      <c r="C234" s="143" t="s">
        <v>136</v>
      </c>
      <c r="D234" s="143" t="s">
        <v>136</v>
      </c>
      <c r="E234" s="144" t="str">
        <f>E212</f>
        <v>2024-25 +/-</v>
      </c>
    </row>
    <row r="235" spans="1:5" ht="15" customHeight="1" x14ac:dyDescent="0.25">
      <c r="A235" s="154" t="s">
        <v>117</v>
      </c>
      <c r="B235" s="143" t="str">
        <f>B213</f>
        <v>2023-24</v>
      </c>
      <c r="C235" s="143" t="str">
        <f>C213</f>
        <v>2023-24</v>
      </c>
      <c r="D235" s="143" t="str">
        <f>D213</f>
        <v>2024-25</v>
      </c>
      <c r="E235" s="144" t="str">
        <f>E213</f>
        <v>2023-24</v>
      </c>
    </row>
    <row r="236" spans="1:5" ht="15" customHeight="1" x14ac:dyDescent="0.2">
      <c r="A236" s="146" t="s">
        <v>178</v>
      </c>
      <c r="B236" s="129">
        <f>Transfers!F7</f>
        <v>0</v>
      </c>
      <c r="C236" s="129">
        <f>Transfers!H7</f>
        <v>0</v>
      </c>
      <c r="D236" s="129">
        <f>Transfers!J7</f>
        <v>0</v>
      </c>
      <c r="E236" s="147">
        <f t="shared" ref="E236:E254" si="14">D236-C236</f>
        <v>0</v>
      </c>
    </row>
    <row r="237" spans="1:5" ht="15" customHeight="1" x14ac:dyDescent="0.2">
      <c r="A237" s="146" t="s">
        <v>179</v>
      </c>
      <c r="B237" s="129">
        <f>Transfers!F8</f>
        <v>0</v>
      </c>
      <c r="C237" s="129">
        <f>Transfers!H8</f>
        <v>0</v>
      </c>
      <c r="D237" s="129">
        <f>Transfers!J8</f>
        <v>0</v>
      </c>
      <c r="E237" s="147">
        <f t="shared" si="14"/>
        <v>0</v>
      </c>
    </row>
    <row r="238" spans="1:5" ht="15" customHeight="1" x14ac:dyDescent="0.2">
      <c r="A238" s="146" t="s">
        <v>180</v>
      </c>
      <c r="B238" s="129">
        <f>Transfers!F9</f>
        <v>0</v>
      </c>
      <c r="C238" s="129">
        <f>Transfers!H9</f>
        <v>0</v>
      </c>
      <c r="D238" s="129">
        <f>Transfers!J9</f>
        <v>0</v>
      </c>
      <c r="E238" s="147">
        <f t="shared" si="14"/>
        <v>0</v>
      </c>
    </row>
    <row r="239" spans="1:5" s="136" customFormat="1" ht="15" customHeight="1" x14ac:dyDescent="0.25">
      <c r="A239" s="148" t="s">
        <v>181</v>
      </c>
      <c r="B239" s="149">
        <f>B238+B237+B236</f>
        <v>0</v>
      </c>
      <c r="C239" s="149">
        <f>C238+C237+C236</f>
        <v>0</v>
      </c>
      <c r="D239" s="149">
        <f>D238+D237+D236</f>
        <v>0</v>
      </c>
      <c r="E239" s="150">
        <f t="shared" si="14"/>
        <v>0</v>
      </c>
    </row>
    <row r="240" spans="1:5" ht="15" customHeight="1" x14ac:dyDescent="0.2">
      <c r="A240" s="146" t="s">
        <v>261</v>
      </c>
      <c r="B240" s="129">
        <f>Transfers!F12</f>
        <v>0</v>
      </c>
      <c r="C240" s="129">
        <f>Transfers!H12</f>
        <v>0</v>
      </c>
      <c r="D240" s="129">
        <f>Transfers!J12</f>
        <v>0</v>
      </c>
      <c r="E240" s="147">
        <f t="shared" si="14"/>
        <v>0</v>
      </c>
    </row>
    <row r="241" spans="1:5" ht="15" customHeight="1" x14ac:dyDescent="0.2">
      <c r="A241" s="146" t="s">
        <v>262</v>
      </c>
      <c r="B241" s="129">
        <f>Transfers!F14</f>
        <v>0</v>
      </c>
      <c r="C241" s="129">
        <f>Transfers!H14</f>
        <v>0</v>
      </c>
      <c r="D241" s="129">
        <f>Transfers!J14</f>
        <v>0</v>
      </c>
      <c r="E241" s="147">
        <f t="shared" si="14"/>
        <v>0</v>
      </c>
    </row>
    <row r="242" spans="1:5" ht="15" customHeight="1" x14ac:dyDescent="0.2">
      <c r="A242" s="146" t="s">
        <v>263</v>
      </c>
      <c r="B242" s="129">
        <f>Transfers!F16</f>
        <v>0</v>
      </c>
      <c r="C242" s="129">
        <f>Transfers!H16</f>
        <v>0</v>
      </c>
      <c r="D242" s="129">
        <f>Transfers!J16</f>
        <v>0</v>
      </c>
      <c r="E242" s="147">
        <f t="shared" si="14"/>
        <v>0</v>
      </c>
    </row>
    <row r="243" spans="1:5" s="136" customFormat="1" ht="15" customHeight="1" x14ac:dyDescent="0.25">
      <c r="A243" s="148" t="s">
        <v>185</v>
      </c>
      <c r="B243" s="149">
        <f>B242+B241+B240</f>
        <v>0</v>
      </c>
      <c r="C243" s="149">
        <f>C242+C241+C240</f>
        <v>0</v>
      </c>
      <c r="D243" s="149">
        <f>D242+D241+D240</f>
        <v>0</v>
      </c>
      <c r="E243" s="150">
        <f t="shared" si="14"/>
        <v>0</v>
      </c>
    </row>
    <row r="244" spans="1:5" ht="15" customHeight="1" x14ac:dyDescent="0.2">
      <c r="A244" s="146" t="s">
        <v>264</v>
      </c>
      <c r="B244" s="129">
        <f>Transfers!F27</f>
        <v>0</v>
      </c>
      <c r="C244" s="129">
        <f>Transfers!H27</f>
        <v>0</v>
      </c>
      <c r="D244" s="129">
        <f>Transfers!J27</f>
        <v>0</v>
      </c>
      <c r="E244" s="147">
        <f t="shared" si="14"/>
        <v>0</v>
      </c>
    </row>
    <row r="245" spans="1:5" ht="15" customHeight="1" x14ac:dyDescent="0.2">
      <c r="A245" s="146" t="s">
        <v>265</v>
      </c>
      <c r="B245" s="129">
        <f>Transfers!F29</f>
        <v>0</v>
      </c>
      <c r="C245" s="129">
        <f>Transfers!H29</f>
        <v>0</v>
      </c>
      <c r="D245" s="129">
        <f>Transfers!J29</f>
        <v>0</v>
      </c>
      <c r="E245" s="147">
        <f t="shared" si="14"/>
        <v>0</v>
      </c>
    </row>
    <row r="246" spans="1:5" ht="15" customHeight="1" x14ac:dyDescent="0.2">
      <c r="A246" s="146" t="s">
        <v>266</v>
      </c>
      <c r="B246" s="129">
        <f>Transfers!F37</f>
        <v>0</v>
      </c>
      <c r="C246" s="129">
        <f>Transfers!H37</f>
        <v>0</v>
      </c>
      <c r="D246" s="129">
        <f>Transfers!J37</f>
        <v>0</v>
      </c>
      <c r="E246" s="147">
        <f t="shared" si="14"/>
        <v>0</v>
      </c>
    </row>
    <row r="247" spans="1:5" ht="15" customHeight="1" x14ac:dyDescent="0.2">
      <c r="A247" s="146" t="s">
        <v>267</v>
      </c>
      <c r="B247" s="129">
        <f>Transfers!F39</f>
        <v>528542</v>
      </c>
      <c r="C247" s="129">
        <f>Transfers!H39</f>
        <v>531478</v>
      </c>
      <c r="D247" s="129">
        <f>Transfers!J39</f>
        <v>601747</v>
      </c>
      <c r="E247" s="147">
        <f t="shared" si="14"/>
        <v>70269</v>
      </c>
    </row>
    <row r="248" spans="1:5" s="136" customFormat="1" ht="15" customHeight="1" x14ac:dyDescent="0.25">
      <c r="A248" s="148" t="s">
        <v>190</v>
      </c>
      <c r="B248" s="149">
        <f>B247+B246+B245+B244</f>
        <v>528542</v>
      </c>
      <c r="C248" s="149">
        <f>C247+C246+C245+C244</f>
        <v>531478</v>
      </c>
      <c r="D248" s="149">
        <f>D247+D246+D245+D244</f>
        <v>601747</v>
      </c>
      <c r="E248" s="150">
        <f t="shared" si="14"/>
        <v>70269</v>
      </c>
    </row>
    <row r="249" spans="1:5" ht="15" customHeight="1" x14ac:dyDescent="0.2">
      <c r="A249" s="146" t="s">
        <v>268</v>
      </c>
      <c r="B249" s="129">
        <f>Transfers!F32+Transfers!F34</f>
        <v>0</v>
      </c>
      <c r="C249" s="129">
        <f>Transfers!H32+Transfers!H34</f>
        <v>0</v>
      </c>
      <c r="D249" s="129">
        <f>Transfers!J32+Transfers!J34</f>
        <v>0</v>
      </c>
      <c r="E249" s="147">
        <f t="shared" si="14"/>
        <v>0</v>
      </c>
    </row>
    <row r="250" spans="1:5" ht="15" customHeight="1" x14ac:dyDescent="0.2">
      <c r="A250" s="146" t="s">
        <v>269</v>
      </c>
      <c r="B250" s="129">
        <f>Transfers!F31</f>
        <v>0</v>
      </c>
      <c r="C250" s="129">
        <f>Transfers!H31</f>
        <v>0</v>
      </c>
      <c r="D250" s="129">
        <f>Transfers!J31</f>
        <v>0</v>
      </c>
      <c r="E250" s="147">
        <f t="shared" si="14"/>
        <v>0</v>
      </c>
    </row>
    <row r="251" spans="1:5" ht="15" customHeight="1" x14ac:dyDescent="0.2">
      <c r="A251" s="146" t="s">
        <v>270</v>
      </c>
      <c r="B251" s="129">
        <f>Transfers!F33</f>
        <v>0</v>
      </c>
      <c r="C251" s="129">
        <f>Transfers!H33</f>
        <v>0</v>
      </c>
      <c r="D251" s="129">
        <f>Transfers!J33</f>
        <v>0</v>
      </c>
      <c r="E251" s="147">
        <f t="shared" si="14"/>
        <v>0</v>
      </c>
    </row>
    <row r="252" spans="1:5" s="136" customFormat="1" ht="15" customHeight="1" x14ac:dyDescent="0.25">
      <c r="A252" s="148" t="s">
        <v>194</v>
      </c>
      <c r="B252" s="149">
        <f>B251+B250+B249</f>
        <v>0</v>
      </c>
      <c r="C252" s="149">
        <f>C251+C250+C249</f>
        <v>0</v>
      </c>
      <c r="D252" s="149">
        <f>D251+D250+D249</f>
        <v>0</v>
      </c>
      <c r="E252" s="150">
        <f t="shared" si="14"/>
        <v>0</v>
      </c>
    </row>
    <row r="253" spans="1:5" s="136" customFormat="1" ht="15" customHeight="1" x14ac:dyDescent="0.25">
      <c r="A253" s="148" t="s">
        <v>297</v>
      </c>
      <c r="B253" s="149">
        <f>Transfers!F41</f>
        <v>0</v>
      </c>
      <c r="C253" s="149">
        <f>Transfers!H41</f>
        <v>0</v>
      </c>
      <c r="D253" s="149">
        <f>Transfers!J41</f>
        <v>0</v>
      </c>
      <c r="E253" s="150">
        <f>D253-C253</f>
        <v>0</v>
      </c>
    </row>
    <row r="254" spans="1:5" s="136" customFormat="1" ht="15" customHeight="1" x14ac:dyDescent="0.25">
      <c r="A254" s="148" t="s">
        <v>271</v>
      </c>
      <c r="B254" s="149">
        <f>B252+B248+B243+B239+B253</f>
        <v>528542</v>
      </c>
      <c r="C254" s="149">
        <f>C252+C248+C243+C239+C253</f>
        <v>531478</v>
      </c>
      <c r="D254" s="149">
        <f>D252+D248+D243+D239+D253</f>
        <v>601747</v>
      </c>
      <c r="E254" s="150">
        <f t="shared" si="14"/>
        <v>70269</v>
      </c>
    </row>
    <row r="255" spans="1:5" ht="15" customHeight="1" x14ac:dyDescent="0.2">
      <c r="A255" s="151" t="s">
        <v>117</v>
      </c>
      <c r="B255" s="152"/>
      <c r="C255" s="152"/>
      <c r="D255" s="152"/>
      <c r="E255" s="153"/>
    </row>
    <row r="256" spans="1:5" ht="15" customHeight="1" x14ac:dyDescent="0.25">
      <c r="A256" s="148" t="s">
        <v>283</v>
      </c>
      <c r="B256" s="143" t="s">
        <v>135</v>
      </c>
      <c r="C256" s="143" t="s">
        <v>136</v>
      </c>
      <c r="D256" s="143" t="s">
        <v>136</v>
      </c>
      <c r="E256" s="144" t="str">
        <f>E234</f>
        <v>2024-25 +/-</v>
      </c>
    </row>
    <row r="257" spans="1:5" ht="15" customHeight="1" x14ac:dyDescent="0.25">
      <c r="A257" s="155"/>
      <c r="B257" s="143" t="str">
        <f>B235</f>
        <v>2023-24</v>
      </c>
      <c r="C257" s="143" t="str">
        <f>C235</f>
        <v>2023-24</v>
      </c>
      <c r="D257" s="143" t="str">
        <f>D235</f>
        <v>2024-25</v>
      </c>
      <c r="E257" s="144" t="str">
        <f>E235</f>
        <v>2023-24</v>
      </c>
    </row>
    <row r="258" spans="1:5" ht="15" customHeight="1" x14ac:dyDescent="0.2">
      <c r="A258" s="146" t="s">
        <v>178</v>
      </c>
      <c r="B258" s="129">
        <v>0</v>
      </c>
      <c r="C258" s="129">
        <v>0</v>
      </c>
      <c r="D258" s="129">
        <v>0</v>
      </c>
      <c r="E258" s="147">
        <f t="shared" ref="E258:E276" si="15">D258-C258</f>
        <v>0</v>
      </c>
    </row>
    <row r="259" spans="1:5" ht="15" customHeight="1" x14ac:dyDescent="0.2">
      <c r="A259" s="146" t="s">
        <v>179</v>
      </c>
      <c r="B259" s="129">
        <v>0</v>
      </c>
      <c r="C259" s="129">
        <v>0</v>
      </c>
      <c r="D259" s="129">
        <v>0</v>
      </c>
      <c r="E259" s="147">
        <f t="shared" si="15"/>
        <v>0</v>
      </c>
    </row>
    <row r="260" spans="1:5" ht="15" customHeight="1" x14ac:dyDescent="0.2">
      <c r="A260" s="146" t="s">
        <v>180</v>
      </c>
      <c r="B260" s="129">
        <v>0</v>
      </c>
      <c r="C260" s="129">
        <v>0</v>
      </c>
      <c r="D260" s="129">
        <v>0</v>
      </c>
      <c r="E260" s="147">
        <f t="shared" si="15"/>
        <v>0</v>
      </c>
    </row>
    <row r="261" spans="1:5" s="136" customFormat="1" ht="15" customHeight="1" x14ac:dyDescent="0.25">
      <c r="A261" s="148" t="s">
        <v>181</v>
      </c>
      <c r="B261" s="149">
        <f>B260+B259+B258</f>
        <v>0</v>
      </c>
      <c r="C261" s="149">
        <f>C260+C259+C258</f>
        <v>0</v>
      </c>
      <c r="D261" s="149">
        <f>D260+D259+D258</f>
        <v>0</v>
      </c>
      <c r="E261" s="150">
        <f t="shared" si="15"/>
        <v>0</v>
      </c>
    </row>
    <row r="262" spans="1:5" ht="15" customHeight="1" x14ac:dyDescent="0.2">
      <c r="A262" s="146" t="s">
        <v>261</v>
      </c>
      <c r="B262" s="129">
        <v>0</v>
      </c>
      <c r="C262" s="129">
        <v>0</v>
      </c>
      <c r="D262" s="129">
        <v>0</v>
      </c>
      <c r="E262" s="147">
        <f t="shared" si="15"/>
        <v>0</v>
      </c>
    </row>
    <row r="263" spans="1:5" ht="15" customHeight="1" x14ac:dyDescent="0.2">
      <c r="A263" s="146" t="s">
        <v>262</v>
      </c>
      <c r="B263" s="129">
        <v>0</v>
      </c>
      <c r="C263" s="129">
        <v>0</v>
      </c>
      <c r="D263" s="129">
        <v>0</v>
      </c>
      <c r="E263" s="147">
        <f t="shared" si="15"/>
        <v>0</v>
      </c>
    </row>
    <row r="264" spans="1:5" ht="15" customHeight="1" x14ac:dyDescent="0.2">
      <c r="A264" s="146" t="s">
        <v>263</v>
      </c>
      <c r="B264" s="129">
        <v>0</v>
      </c>
      <c r="C264" s="129">
        <v>0</v>
      </c>
      <c r="D264" s="129">
        <v>0</v>
      </c>
      <c r="E264" s="147">
        <f t="shared" si="15"/>
        <v>0</v>
      </c>
    </row>
    <row r="265" spans="1:5" s="136" customFormat="1" ht="15" customHeight="1" x14ac:dyDescent="0.25">
      <c r="A265" s="148" t="s">
        <v>185</v>
      </c>
      <c r="B265" s="149">
        <f>B264+B263+B262</f>
        <v>0</v>
      </c>
      <c r="C265" s="149">
        <f>C264+C263+C262</f>
        <v>0</v>
      </c>
      <c r="D265" s="149">
        <f>D264+D263+D262</f>
        <v>0</v>
      </c>
      <c r="E265" s="150">
        <f t="shared" si="15"/>
        <v>0</v>
      </c>
    </row>
    <row r="266" spans="1:5" ht="15" customHeight="1" x14ac:dyDescent="0.2">
      <c r="A266" s="146" t="s">
        <v>264</v>
      </c>
      <c r="B266" s="129">
        <v>0</v>
      </c>
      <c r="C266" s="129">
        <v>0</v>
      </c>
      <c r="D266" s="129">
        <v>0</v>
      </c>
      <c r="E266" s="147">
        <f t="shared" si="15"/>
        <v>0</v>
      </c>
    </row>
    <row r="267" spans="1:5" ht="15" customHeight="1" x14ac:dyDescent="0.2">
      <c r="A267" s="146" t="s">
        <v>265</v>
      </c>
      <c r="B267" s="129">
        <f>Athletics!U21+Athletics!U23-Athletics!AA40</f>
        <v>0</v>
      </c>
      <c r="C267" s="129">
        <f>Athletics!V21+Athletics!V23-Athletics!AB40</f>
        <v>0</v>
      </c>
      <c r="D267" s="129">
        <f>Athletics!W21+Athletics!W23-Athletics!AC40</f>
        <v>0</v>
      </c>
      <c r="E267" s="147">
        <f t="shared" si="15"/>
        <v>0</v>
      </c>
    </row>
    <row r="268" spans="1:5" ht="15" customHeight="1" x14ac:dyDescent="0.2">
      <c r="A268" s="146" t="s">
        <v>266</v>
      </c>
      <c r="B268" s="129">
        <v>0</v>
      </c>
      <c r="C268" s="129">
        <v>0</v>
      </c>
      <c r="D268" s="129">
        <v>0</v>
      </c>
      <c r="E268" s="147">
        <f t="shared" si="15"/>
        <v>0</v>
      </c>
    </row>
    <row r="269" spans="1:5" ht="15" customHeight="1" x14ac:dyDescent="0.2">
      <c r="A269" s="146" t="s">
        <v>267</v>
      </c>
      <c r="B269" s="129">
        <v>0</v>
      </c>
      <c r="C269" s="129">
        <v>0</v>
      </c>
      <c r="D269" s="129">
        <v>0</v>
      </c>
      <c r="E269" s="147">
        <f t="shared" si="15"/>
        <v>0</v>
      </c>
    </row>
    <row r="270" spans="1:5" s="136" customFormat="1" ht="15" customHeight="1" x14ac:dyDescent="0.25">
      <c r="A270" s="148" t="s">
        <v>190</v>
      </c>
      <c r="B270" s="149">
        <f>B269+B268+B267+B266</f>
        <v>0</v>
      </c>
      <c r="C270" s="149">
        <f>C269+C268+C267+C266</f>
        <v>0</v>
      </c>
      <c r="D270" s="149">
        <f>D269+D268+D267+D266</f>
        <v>0</v>
      </c>
      <c r="E270" s="150">
        <f t="shared" si="15"/>
        <v>0</v>
      </c>
    </row>
    <row r="271" spans="1:5" ht="15" customHeight="1" x14ac:dyDescent="0.2">
      <c r="A271" s="146" t="s">
        <v>268</v>
      </c>
      <c r="B271" s="129">
        <v>0</v>
      </c>
      <c r="C271" s="129">
        <v>0</v>
      </c>
      <c r="D271" s="129">
        <v>0</v>
      </c>
      <c r="E271" s="147">
        <f t="shared" si="15"/>
        <v>0</v>
      </c>
    </row>
    <row r="272" spans="1:5" ht="15" customHeight="1" x14ac:dyDescent="0.2">
      <c r="A272" s="146" t="s">
        <v>269</v>
      </c>
      <c r="B272" s="129">
        <v>0</v>
      </c>
      <c r="C272" s="129">
        <v>0</v>
      </c>
      <c r="D272" s="129">
        <v>0</v>
      </c>
      <c r="E272" s="147">
        <f t="shared" si="15"/>
        <v>0</v>
      </c>
    </row>
    <row r="273" spans="1:7" ht="15" customHeight="1" x14ac:dyDescent="0.2">
      <c r="A273" s="146" t="s">
        <v>270</v>
      </c>
      <c r="B273" s="129">
        <v>0</v>
      </c>
      <c r="C273" s="129">
        <v>0</v>
      </c>
      <c r="D273" s="129">
        <v>0</v>
      </c>
      <c r="E273" s="147">
        <f t="shared" si="15"/>
        <v>0</v>
      </c>
    </row>
    <row r="274" spans="1:7" s="136" customFormat="1" ht="15" customHeight="1" x14ac:dyDescent="0.25">
      <c r="A274" s="148" t="s">
        <v>194</v>
      </c>
      <c r="B274" s="149">
        <f>B273+B272+B271</f>
        <v>0</v>
      </c>
      <c r="C274" s="149">
        <f>C273+C272+C271</f>
        <v>0</v>
      </c>
      <c r="D274" s="149">
        <f>D273+D272+D271</f>
        <v>0</v>
      </c>
      <c r="E274" s="150">
        <f t="shared" si="15"/>
        <v>0</v>
      </c>
    </row>
    <row r="275" spans="1:7" s="136" customFormat="1" ht="15" customHeight="1" x14ac:dyDescent="0.25">
      <c r="A275" s="148" t="s">
        <v>297</v>
      </c>
      <c r="B275" s="149">
        <v>0</v>
      </c>
      <c r="C275" s="149">
        <v>0</v>
      </c>
      <c r="D275" s="149">
        <v>0</v>
      </c>
      <c r="E275" s="150">
        <f>D275-C275</f>
        <v>0</v>
      </c>
    </row>
    <row r="276" spans="1:7" s="136" customFormat="1" ht="15" customHeight="1" x14ac:dyDescent="0.25">
      <c r="A276" s="155" t="s">
        <v>271</v>
      </c>
      <c r="B276" s="164">
        <f>B274+B270+B265+B261+B275</f>
        <v>0</v>
      </c>
      <c r="C276" s="164">
        <f>C274+C270+C265+C261+C275</f>
        <v>0</v>
      </c>
      <c r="D276" s="164">
        <f>D274+D270+D265+D261+D275</f>
        <v>0</v>
      </c>
      <c r="E276" s="157">
        <f t="shared" si="15"/>
        <v>0</v>
      </c>
    </row>
    <row r="277" spans="1:7" ht="15" customHeight="1" x14ac:dyDescent="0.25">
      <c r="A277" s="79" t="s">
        <v>131</v>
      </c>
    </row>
    <row r="278" spans="1:7" ht="15" customHeight="1" x14ac:dyDescent="0.25">
      <c r="A278" s="79" t="s">
        <v>274</v>
      </c>
      <c r="C278" s="137" t="s">
        <v>79</v>
      </c>
      <c r="D278" s="138" t="str">
        <f>Revenue!B2</f>
        <v>University of Louisiana at Lafayette</v>
      </c>
      <c r="E278" s="138"/>
      <c r="F278" s="82"/>
      <c r="G278" s="82"/>
    </row>
    <row r="279" spans="1:7" ht="15" customHeight="1" thickBot="1" x14ac:dyDescent="0.3">
      <c r="A279" s="89" t="s">
        <v>259</v>
      </c>
      <c r="B279" s="139"/>
      <c r="C279" s="139"/>
      <c r="D279" s="139"/>
      <c r="E279" s="139"/>
      <c r="F279" s="90"/>
      <c r="G279" s="90"/>
    </row>
    <row r="280" spans="1:7" ht="15" customHeight="1" thickTop="1" x14ac:dyDescent="0.2">
      <c r="A280" s="106" t="s">
        <v>117</v>
      </c>
      <c r="B280" s="141"/>
      <c r="C280" s="141"/>
      <c r="D280" s="141"/>
      <c r="E280" s="159"/>
    </row>
    <row r="281" spans="1:7" ht="15" customHeight="1" x14ac:dyDescent="0.25">
      <c r="A281" s="166" t="s">
        <v>284</v>
      </c>
      <c r="B281" s="143" t="s">
        <v>135</v>
      </c>
      <c r="C281" s="143" t="s">
        <v>136</v>
      </c>
      <c r="D281" s="143" t="s">
        <v>136</v>
      </c>
      <c r="E281" s="144" t="str">
        <f>E256</f>
        <v>2024-25 +/-</v>
      </c>
    </row>
    <row r="282" spans="1:7" ht="15" customHeight="1" x14ac:dyDescent="0.25">
      <c r="A282" s="145"/>
      <c r="B282" s="143" t="str">
        <f>B257</f>
        <v>2023-24</v>
      </c>
      <c r="C282" s="143" t="str">
        <f>C257</f>
        <v>2023-24</v>
      </c>
      <c r="D282" s="143" t="str">
        <f>D257</f>
        <v>2024-25</v>
      </c>
      <c r="E282" s="144" t="str">
        <f>E257</f>
        <v>2023-24</v>
      </c>
    </row>
    <row r="283" spans="1:7" ht="15" customHeight="1" x14ac:dyDescent="0.2">
      <c r="A283" s="146" t="s">
        <v>178</v>
      </c>
      <c r="B283" s="129">
        <f>Other!F7</f>
        <v>0</v>
      </c>
      <c r="C283" s="129">
        <f>Other!H7</f>
        <v>0</v>
      </c>
      <c r="D283" s="129">
        <f>Other!J7</f>
        <v>0</v>
      </c>
      <c r="E283" s="147">
        <f t="shared" ref="E283:E301" si="16">D283-C283</f>
        <v>0</v>
      </c>
    </row>
    <row r="284" spans="1:7" ht="15" customHeight="1" x14ac:dyDescent="0.2">
      <c r="A284" s="146" t="s">
        <v>179</v>
      </c>
      <c r="B284" s="129">
        <f>Other!F8</f>
        <v>0</v>
      </c>
      <c r="C284" s="129">
        <f>Other!H8</f>
        <v>0</v>
      </c>
      <c r="D284" s="129">
        <f>Other!J8</f>
        <v>0</v>
      </c>
      <c r="E284" s="147">
        <f t="shared" si="16"/>
        <v>0</v>
      </c>
    </row>
    <row r="285" spans="1:7" ht="15" customHeight="1" x14ac:dyDescent="0.2">
      <c r="A285" s="146" t="s">
        <v>180</v>
      </c>
      <c r="B285" s="129">
        <f>Other!F9</f>
        <v>0</v>
      </c>
      <c r="C285" s="129">
        <f>Other!H9</f>
        <v>0</v>
      </c>
      <c r="D285" s="129">
        <f>Other!J9</f>
        <v>0</v>
      </c>
      <c r="E285" s="147">
        <f t="shared" si="16"/>
        <v>0</v>
      </c>
    </row>
    <row r="286" spans="1:7" s="136" customFormat="1" ht="15" customHeight="1" x14ac:dyDescent="0.25">
      <c r="A286" s="148" t="s">
        <v>181</v>
      </c>
      <c r="B286" s="149">
        <f>B285+B284+B283</f>
        <v>0</v>
      </c>
      <c r="C286" s="149">
        <f>C285+C284+C283</f>
        <v>0</v>
      </c>
      <c r="D286" s="149">
        <f>D285+D284+D283</f>
        <v>0</v>
      </c>
      <c r="E286" s="150">
        <f t="shared" si="16"/>
        <v>0</v>
      </c>
    </row>
    <row r="287" spans="1:7" ht="15" customHeight="1" x14ac:dyDescent="0.2">
      <c r="A287" s="146" t="s">
        <v>261</v>
      </c>
      <c r="B287" s="129">
        <f>Other!F12</f>
        <v>0</v>
      </c>
      <c r="C287" s="129">
        <f>Other!H12</f>
        <v>0</v>
      </c>
      <c r="D287" s="129">
        <f>Other!J12</f>
        <v>0</v>
      </c>
      <c r="E287" s="147">
        <f t="shared" si="16"/>
        <v>0</v>
      </c>
    </row>
    <row r="288" spans="1:7" ht="15" customHeight="1" x14ac:dyDescent="0.2">
      <c r="A288" s="146" t="s">
        <v>262</v>
      </c>
      <c r="B288" s="129">
        <f>Other!F14</f>
        <v>0</v>
      </c>
      <c r="C288" s="129">
        <f>Other!H14</f>
        <v>0</v>
      </c>
      <c r="D288" s="129">
        <f>Other!J14</f>
        <v>0</v>
      </c>
      <c r="E288" s="147">
        <f t="shared" si="16"/>
        <v>0</v>
      </c>
    </row>
    <row r="289" spans="1:5" ht="15" customHeight="1" x14ac:dyDescent="0.2">
      <c r="A289" s="146" t="s">
        <v>263</v>
      </c>
      <c r="B289" s="129">
        <f>Other!F16</f>
        <v>0</v>
      </c>
      <c r="C289" s="129">
        <f>Other!H16</f>
        <v>0</v>
      </c>
      <c r="D289" s="129">
        <f>Other!J16</f>
        <v>0</v>
      </c>
      <c r="E289" s="147">
        <f t="shared" si="16"/>
        <v>0</v>
      </c>
    </row>
    <row r="290" spans="1:5" s="136" customFormat="1" ht="15" customHeight="1" x14ac:dyDescent="0.25">
      <c r="A290" s="148" t="s">
        <v>185</v>
      </c>
      <c r="B290" s="149">
        <f>B289+B288+B287</f>
        <v>0</v>
      </c>
      <c r="C290" s="149">
        <f>C289+C288+C287</f>
        <v>0</v>
      </c>
      <c r="D290" s="149">
        <f>D289+D288+D287</f>
        <v>0</v>
      </c>
      <c r="E290" s="150">
        <f t="shared" si="16"/>
        <v>0</v>
      </c>
    </row>
    <row r="291" spans="1:5" ht="15" customHeight="1" x14ac:dyDescent="0.2">
      <c r="A291" s="146" t="s">
        <v>264</v>
      </c>
      <c r="B291" s="129">
        <f>Other!F27</f>
        <v>0</v>
      </c>
      <c r="C291" s="129">
        <f>Other!H27</f>
        <v>0</v>
      </c>
      <c r="D291" s="129">
        <f>Other!J27</f>
        <v>0</v>
      </c>
      <c r="E291" s="147">
        <f t="shared" si="16"/>
        <v>0</v>
      </c>
    </row>
    <row r="292" spans="1:5" ht="15" customHeight="1" x14ac:dyDescent="0.2">
      <c r="A292" s="146" t="s">
        <v>265</v>
      </c>
      <c r="B292" s="129">
        <f>Other!F29</f>
        <v>0</v>
      </c>
      <c r="C292" s="129">
        <f>Other!H29</f>
        <v>0</v>
      </c>
      <c r="D292" s="129">
        <f>Other!J29</f>
        <v>0</v>
      </c>
      <c r="E292" s="147">
        <f t="shared" si="16"/>
        <v>0</v>
      </c>
    </row>
    <row r="293" spans="1:5" ht="15" customHeight="1" x14ac:dyDescent="0.2">
      <c r="A293" s="146" t="s">
        <v>266</v>
      </c>
      <c r="B293" s="129">
        <f>Other!F37</f>
        <v>0</v>
      </c>
      <c r="C293" s="129">
        <f>Other!H37</f>
        <v>0</v>
      </c>
      <c r="D293" s="129">
        <f>Other!J37</f>
        <v>0</v>
      </c>
      <c r="E293" s="147">
        <f t="shared" si="16"/>
        <v>0</v>
      </c>
    </row>
    <row r="294" spans="1:5" ht="15" customHeight="1" x14ac:dyDescent="0.2">
      <c r="A294" s="146" t="s">
        <v>267</v>
      </c>
      <c r="B294" s="129">
        <f>Other!F39</f>
        <v>0</v>
      </c>
      <c r="C294" s="129">
        <f>Other!H39</f>
        <v>0</v>
      </c>
      <c r="D294" s="129">
        <f>Other!J39</f>
        <v>0</v>
      </c>
      <c r="E294" s="147">
        <f t="shared" si="16"/>
        <v>0</v>
      </c>
    </row>
    <row r="295" spans="1:5" s="136" customFormat="1" ht="15" customHeight="1" x14ac:dyDescent="0.25">
      <c r="A295" s="148" t="s">
        <v>190</v>
      </c>
      <c r="B295" s="149">
        <f>B294+B293+B292+B291</f>
        <v>0</v>
      </c>
      <c r="C295" s="149">
        <f>C294+C293+C292+C291</f>
        <v>0</v>
      </c>
      <c r="D295" s="149">
        <f>D294+D293+D292+D291</f>
        <v>0</v>
      </c>
      <c r="E295" s="150">
        <f t="shared" si="16"/>
        <v>0</v>
      </c>
    </row>
    <row r="296" spans="1:5" ht="15" customHeight="1" x14ac:dyDescent="0.2">
      <c r="A296" s="146" t="s">
        <v>268</v>
      </c>
      <c r="B296" s="129">
        <f>Other!F32+Other!F34</f>
        <v>0</v>
      </c>
      <c r="C296" s="129">
        <f>Other!H32+Other!H34</f>
        <v>0</v>
      </c>
      <c r="D296" s="129">
        <f>Other!J32+Other!J34</f>
        <v>0</v>
      </c>
      <c r="E296" s="147">
        <f t="shared" si="16"/>
        <v>0</v>
      </c>
    </row>
    <row r="297" spans="1:5" ht="15" customHeight="1" x14ac:dyDescent="0.2">
      <c r="A297" s="146" t="s">
        <v>269</v>
      </c>
      <c r="B297" s="129">
        <f>Other!F31</f>
        <v>0</v>
      </c>
      <c r="C297" s="129">
        <f>Other!H31</f>
        <v>0</v>
      </c>
      <c r="D297" s="129">
        <f>Other!J31</f>
        <v>0</v>
      </c>
      <c r="E297" s="147">
        <f t="shared" si="16"/>
        <v>0</v>
      </c>
    </row>
    <row r="298" spans="1:5" ht="15" customHeight="1" x14ac:dyDescent="0.2">
      <c r="A298" s="146" t="s">
        <v>270</v>
      </c>
      <c r="B298" s="129">
        <f>Other!F33</f>
        <v>0</v>
      </c>
      <c r="C298" s="129">
        <f>Other!H33</f>
        <v>0</v>
      </c>
      <c r="D298" s="129">
        <f>Other!J33</f>
        <v>0</v>
      </c>
      <c r="E298" s="147">
        <f t="shared" si="16"/>
        <v>0</v>
      </c>
    </row>
    <row r="299" spans="1:5" s="136" customFormat="1" ht="15" customHeight="1" x14ac:dyDescent="0.25">
      <c r="A299" s="148" t="s">
        <v>194</v>
      </c>
      <c r="B299" s="149">
        <f>B298+B297+B296</f>
        <v>0</v>
      </c>
      <c r="C299" s="149">
        <f>C298+C297+C296</f>
        <v>0</v>
      </c>
      <c r="D299" s="149">
        <f>D298+D297+D296</f>
        <v>0</v>
      </c>
      <c r="E299" s="150">
        <f t="shared" si="16"/>
        <v>0</v>
      </c>
    </row>
    <row r="300" spans="1:5" s="136" customFormat="1" ht="15" customHeight="1" x14ac:dyDescent="0.25">
      <c r="A300" s="148" t="s">
        <v>297</v>
      </c>
      <c r="B300" s="149">
        <f>Other!F41</f>
        <v>0</v>
      </c>
      <c r="C300" s="149">
        <f>Other!H41</f>
        <v>0</v>
      </c>
      <c r="D300" s="149">
        <f>Other!J41</f>
        <v>0</v>
      </c>
      <c r="E300" s="150">
        <f>D300-C300</f>
        <v>0</v>
      </c>
    </row>
    <row r="301" spans="1:5" s="136" customFormat="1" ht="15" customHeight="1" x14ac:dyDescent="0.25">
      <c r="A301" s="155" t="s">
        <v>271</v>
      </c>
      <c r="B301" s="149">
        <f>B299+B295+B290+B286+B300</f>
        <v>0</v>
      </c>
      <c r="C301" s="149">
        <f>C299+C295+C290+C286+C300</f>
        <v>0</v>
      </c>
      <c r="D301" s="149">
        <f>D299+D295+D290+D286+D300</f>
        <v>0</v>
      </c>
      <c r="E301" s="150">
        <f t="shared" si="16"/>
        <v>0</v>
      </c>
    </row>
    <row r="302" spans="1:5" ht="15" customHeight="1" x14ac:dyDescent="0.25">
      <c r="A302" s="148" t="s">
        <v>117</v>
      </c>
      <c r="B302" s="172"/>
      <c r="C302" s="172"/>
      <c r="D302" s="172"/>
      <c r="E302" s="173"/>
    </row>
    <row r="303" spans="1:5" ht="15" customHeight="1" x14ac:dyDescent="0.25">
      <c r="A303" s="148" t="s">
        <v>176</v>
      </c>
      <c r="B303" s="143" t="s">
        <v>135</v>
      </c>
      <c r="C303" s="143" t="s">
        <v>136</v>
      </c>
      <c r="D303" s="143" t="s">
        <v>136</v>
      </c>
      <c r="E303" s="144" t="str">
        <f>E281</f>
        <v>2024-25 +/-</v>
      </c>
    </row>
    <row r="304" spans="1:5" ht="15" customHeight="1" x14ac:dyDescent="0.25">
      <c r="A304" s="155"/>
      <c r="B304" s="143" t="str">
        <f>B282</f>
        <v>2023-24</v>
      </c>
      <c r="C304" s="143" t="str">
        <f>C282</f>
        <v>2023-24</v>
      </c>
      <c r="D304" s="143" t="str">
        <f>D282</f>
        <v>2024-25</v>
      </c>
      <c r="E304" s="144" t="str">
        <f>E282</f>
        <v>2023-24</v>
      </c>
    </row>
    <row r="305" spans="1:5" ht="15" customHeight="1" x14ac:dyDescent="0.2">
      <c r="A305" s="146" t="s">
        <v>178</v>
      </c>
      <c r="B305" s="129">
        <f t="shared" ref="B305:D307" si="17">B283+B258+B236+B214+B189</f>
        <v>116171235</v>
      </c>
      <c r="C305" s="129">
        <f t="shared" si="17"/>
        <v>117027667</v>
      </c>
      <c r="D305" s="129">
        <f t="shared" si="17"/>
        <v>120820426</v>
      </c>
      <c r="E305" s="147">
        <f t="shared" ref="E305:E323" si="18">D305-C305</f>
        <v>3792759</v>
      </c>
    </row>
    <row r="306" spans="1:5" ht="15" customHeight="1" x14ac:dyDescent="0.2">
      <c r="A306" s="146" t="s">
        <v>179</v>
      </c>
      <c r="B306" s="129">
        <f t="shared" si="17"/>
        <v>1133830</v>
      </c>
      <c r="C306" s="129">
        <f t="shared" si="17"/>
        <v>1683520</v>
      </c>
      <c r="D306" s="129">
        <f t="shared" si="17"/>
        <v>1740171</v>
      </c>
      <c r="E306" s="147">
        <f t="shared" si="18"/>
        <v>56651</v>
      </c>
    </row>
    <row r="307" spans="1:5" ht="15" customHeight="1" x14ac:dyDescent="0.2">
      <c r="A307" s="146" t="s">
        <v>180</v>
      </c>
      <c r="B307" s="129">
        <f t="shared" si="17"/>
        <v>44112256</v>
      </c>
      <c r="C307" s="129">
        <f t="shared" si="17"/>
        <v>45778972</v>
      </c>
      <c r="D307" s="129">
        <f t="shared" si="17"/>
        <v>43628357</v>
      </c>
      <c r="E307" s="147">
        <f t="shared" si="18"/>
        <v>-2150615</v>
      </c>
    </row>
    <row r="308" spans="1:5" s="136" customFormat="1" ht="15" customHeight="1" x14ac:dyDescent="0.25">
      <c r="A308" s="148" t="s">
        <v>181</v>
      </c>
      <c r="B308" s="149">
        <f>B307+B306+B305</f>
        <v>161417321</v>
      </c>
      <c r="C308" s="149">
        <f>C307+C306+C305</f>
        <v>164490159</v>
      </c>
      <c r="D308" s="149">
        <f>D307+D306+D305</f>
        <v>166188954</v>
      </c>
      <c r="E308" s="150">
        <f t="shared" si="18"/>
        <v>1698795</v>
      </c>
    </row>
    <row r="309" spans="1:5" ht="15" customHeight="1" x14ac:dyDescent="0.2">
      <c r="A309" s="146" t="s">
        <v>261</v>
      </c>
      <c r="B309" s="129">
        <f t="shared" ref="B309:C311" si="19">B287+B262+B240+B218+B193</f>
        <v>462292</v>
      </c>
      <c r="C309" s="129">
        <f t="shared" si="19"/>
        <v>314811</v>
      </c>
      <c r="D309" s="129">
        <f>D287+D262+D240+D218+D193</f>
        <v>280025</v>
      </c>
      <c r="E309" s="147">
        <f t="shared" si="18"/>
        <v>-34786</v>
      </c>
    </row>
    <row r="310" spans="1:5" ht="15" customHeight="1" x14ac:dyDescent="0.2">
      <c r="A310" s="146" t="s">
        <v>262</v>
      </c>
      <c r="B310" s="129">
        <f t="shared" si="19"/>
        <v>19391532</v>
      </c>
      <c r="C310" s="129">
        <f t="shared" si="19"/>
        <v>29228944</v>
      </c>
      <c r="D310" s="129">
        <f>D288+D263+D241+D219+D194</f>
        <v>19811925</v>
      </c>
      <c r="E310" s="147">
        <f t="shared" si="18"/>
        <v>-9417019</v>
      </c>
    </row>
    <row r="311" spans="1:5" ht="15" customHeight="1" x14ac:dyDescent="0.2">
      <c r="A311" s="146" t="s">
        <v>263</v>
      </c>
      <c r="B311" s="129">
        <f t="shared" si="19"/>
        <v>1983589</v>
      </c>
      <c r="C311" s="129">
        <f t="shared" si="19"/>
        <v>1982401</v>
      </c>
      <c r="D311" s="129">
        <f>D289+D264+D242+D220+D195</f>
        <v>1939132</v>
      </c>
      <c r="E311" s="147">
        <f t="shared" si="18"/>
        <v>-43269</v>
      </c>
    </row>
    <row r="312" spans="1:5" s="136" customFormat="1" ht="15" customHeight="1" x14ac:dyDescent="0.25">
      <c r="A312" s="148" t="s">
        <v>185</v>
      </c>
      <c r="B312" s="149">
        <f>B311+B310+B309</f>
        <v>21837413</v>
      </c>
      <c r="C312" s="149">
        <f>C311+C310+C309</f>
        <v>31526156</v>
      </c>
      <c r="D312" s="149">
        <f>D311+D310+D309</f>
        <v>22031082</v>
      </c>
      <c r="E312" s="150">
        <f t="shared" si="18"/>
        <v>-9495074</v>
      </c>
    </row>
    <row r="313" spans="1:5" ht="15" customHeight="1" x14ac:dyDescent="0.2">
      <c r="A313" s="146" t="s">
        <v>264</v>
      </c>
      <c r="B313" s="129">
        <f t="shared" ref="B313:C316" si="20">B291+B266+B244+B222+B197</f>
        <v>955949</v>
      </c>
      <c r="C313" s="129">
        <f t="shared" si="20"/>
        <v>692784</v>
      </c>
      <c r="D313" s="129">
        <f>D291+D266+D244+D222+D197</f>
        <v>692427</v>
      </c>
      <c r="E313" s="147">
        <f t="shared" si="18"/>
        <v>-357</v>
      </c>
    </row>
    <row r="314" spans="1:5" ht="15" customHeight="1" x14ac:dyDescent="0.2">
      <c r="A314" s="146" t="s">
        <v>265</v>
      </c>
      <c r="B314" s="129">
        <f t="shared" si="20"/>
        <v>46486959</v>
      </c>
      <c r="C314" s="129">
        <f t="shared" si="20"/>
        <v>44815105</v>
      </c>
      <c r="D314" s="129">
        <f>D292+D267+D245+D223+D198</f>
        <v>25634596</v>
      </c>
      <c r="E314" s="147">
        <f t="shared" si="18"/>
        <v>-19180509</v>
      </c>
    </row>
    <row r="315" spans="1:5" ht="15" customHeight="1" x14ac:dyDescent="0.2">
      <c r="A315" s="146" t="s">
        <v>266</v>
      </c>
      <c r="B315" s="129">
        <f t="shared" si="20"/>
        <v>0</v>
      </c>
      <c r="C315" s="129">
        <f t="shared" si="20"/>
        <v>0</v>
      </c>
      <c r="D315" s="129">
        <f>D293+D268+D246+D224+D199</f>
        <v>0</v>
      </c>
      <c r="E315" s="147">
        <f t="shared" si="18"/>
        <v>0</v>
      </c>
    </row>
    <row r="316" spans="1:5" ht="15" customHeight="1" x14ac:dyDescent="0.2">
      <c r="A316" s="146" t="s">
        <v>267</v>
      </c>
      <c r="B316" s="129">
        <f t="shared" si="20"/>
        <v>528542</v>
      </c>
      <c r="C316" s="129">
        <f t="shared" si="20"/>
        <v>531478</v>
      </c>
      <c r="D316" s="129">
        <f>D294+D269+D247+D225+D200</f>
        <v>601747</v>
      </c>
      <c r="E316" s="147">
        <f t="shared" si="18"/>
        <v>70269</v>
      </c>
    </row>
    <row r="317" spans="1:5" s="136" customFormat="1" ht="15" customHeight="1" x14ac:dyDescent="0.25">
      <c r="A317" s="148" t="s">
        <v>190</v>
      </c>
      <c r="B317" s="149">
        <f>B316+B315+B314+B313</f>
        <v>47971450</v>
      </c>
      <c r="C317" s="149">
        <f>C316+C315+C314+C313</f>
        <v>46039367</v>
      </c>
      <c r="D317" s="149">
        <f>D316+D315+D314+D313</f>
        <v>26928770</v>
      </c>
      <c r="E317" s="150">
        <f t="shared" si="18"/>
        <v>-19110597</v>
      </c>
    </row>
    <row r="318" spans="1:5" ht="15" customHeight="1" x14ac:dyDescent="0.2">
      <c r="A318" s="146" t="s">
        <v>268</v>
      </c>
      <c r="B318" s="129">
        <f t="shared" ref="B318:C320" si="21">B296+B271+B249+B227+B202</f>
        <v>1127313</v>
      </c>
      <c r="C318" s="129">
        <f t="shared" si="21"/>
        <v>275526</v>
      </c>
      <c r="D318" s="129">
        <f>D296+D271+D249+D227+D202</f>
        <v>341426</v>
      </c>
      <c r="E318" s="147">
        <f t="shared" si="18"/>
        <v>65900</v>
      </c>
    </row>
    <row r="319" spans="1:5" ht="15" customHeight="1" x14ac:dyDescent="0.2">
      <c r="A319" s="146" t="s">
        <v>269</v>
      </c>
      <c r="B319" s="129">
        <f t="shared" si="21"/>
        <v>27711</v>
      </c>
      <c r="C319" s="129">
        <f t="shared" si="21"/>
        <v>50000</v>
      </c>
      <c r="D319" s="129">
        <f>D297+D272+D250+D228+D203</f>
        <v>50000</v>
      </c>
      <c r="E319" s="147">
        <f t="shared" si="18"/>
        <v>0</v>
      </c>
    </row>
    <row r="320" spans="1:5" ht="15" customHeight="1" x14ac:dyDescent="0.2">
      <c r="A320" s="146" t="s">
        <v>270</v>
      </c>
      <c r="B320" s="129">
        <f t="shared" si="21"/>
        <v>0</v>
      </c>
      <c r="C320" s="129">
        <f t="shared" si="21"/>
        <v>0</v>
      </c>
      <c r="D320" s="129">
        <f>D298+D273+D251+D229+D204</f>
        <v>0</v>
      </c>
      <c r="E320" s="147">
        <f t="shared" si="18"/>
        <v>0</v>
      </c>
    </row>
    <row r="321" spans="1:5" s="136" customFormat="1" ht="15" customHeight="1" x14ac:dyDescent="0.25">
      <c r="A321" s="148" t="s">
        <v>194</v>
      </c>
      <c r="B321" s="149">
        <f>B320+B319+B318</f>
        <v>1155024</v>
      </c>
      <c r="C321" s="149">
        <f>C320+C319+C318</f>
        <v>325526</v>
      </c>
      <c r="D321" s="149">
        <f>D320+D319+D318</f>
        <v>391426</v>
      </c>
      <c r="E321" s="150">
        <f t="shared" si="18"/>
        <v>65900</v>
      </c>
    </row>
    <row r="322" spans="1:5" s="136" customFormat="1" ht="15" customHeight="1" x14ac:dyDescent="0.25">
      <c r="A322" s="148" t="s">
        <v>297</v>
      </c>
      <c r="B322" s="149">
        <f>B300+B275+B253+B231+B206</f>
        <v>0</v>
      </c>
      <c r="C322" s="149">
        <f>C300+C275+C253+C231+C206</f>
        <v>0</v>
      </c>
      <c r="D322" s="149">
        <f>D300+D275+D253+D231+D206</f>
        <v>0</v>
      </c>
      <c r="E322" s="150">
        <f>D322-C322</f>
        <v>0</v>
      </c>
    </row>
    <row r="323" spans="1:5" s="136" customFormat="1" ht="15" customHeight="1" x14ac:dyDescent="0.25">
      <c r="A323" s="174" t="s">
        <v>285</v>
      </c>
      <c r="B323" s="164">
        <f>B321+B317+B312+B308+B322</f>
        <v>232381208</v>
      </c>
      <c r="C323" s="164">
        <f>C321+C317+C312+C308+C322</f>
        <v>242381208</v>
      </c>
      <c r="D323" s="157">
        <f>D321+D317+D312+D308+D322</f>
        <v>215540232</v>
      </c>
      <c r="E323" s="157">
        <f t="shared" si="18"/>
        <v>-26840976</v>
      </c>
    </row>
    <row r="324" spans="1:5" ht="15" customHeight="1" x14ac:dyDescent="0.2">
      <c r="A324" s="175"/>
      <c r="B324" s="176"/>
      <c r="C324" s="176"/>
      <c r="D324" s="176"/>
      <c r="E324" s="176"/>
    </row>
    <row r="326" spans="1:5" ht="15" customHeight="1" x14ac:dyDescent="0.25">
      <c r="A326" s="136" t="s">
        <v>536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1E5C7-9F9A-4648-879F-CFC6D1AAACCB}">
  <sheetPr>
    <tabColor rgb="FF92D050"/>
  </sheetPr>
  <dimension ref="A1:K89"/>
  <sheetViews>
    <sheetView showOutlineSymbols="0" zoomScale="50" zoomScaleNormal="50" zoomScaleSheetLayoutView="30" workbookViewId="0">
      <pane xSplit="1" ySplit="6" topLeftCell="B48" activePane="bottomRight" state="frozen"/>
      <selection pane="topRight" activeCell="B1" sqref="B1"/>
      <selection pane="bottomLeft" activeCell="A7" sqref="A7"/>
      <selection pane="bottomRight"/>
    </sheetView>
  </sheetViews>
  <sheetFormatPr defaultColWidth="12.42578125" defaultRowHeight="27" x14ac:dyDescent="0.35"/>
  <cols>
    <col min="1" max="1" width="193.85546875" style="575" customWidth="1"/>
    <col min="2" max="2" width="35.7109375" style="383" customWidth="1"/>
    <col min="3" max="3" width="30" style="383" customWidth="1"/>
    <col min="4" max="4" width="32" style="383" customWidth="1"/>
    <col min="5" max="5" width="31.7109375" style="383" customWidth="1"/>
    <col min="6" max="6" width="40.5703125" style="383" customWidth="1"/>
    <col min="7" max="7" width="36.85546875" style="383" customWidth="1"/>
    <col min="8" max="8" width="34" style="383" customWidth="1"/>
    <col min="9" max="256" width="12.42578125" style="383"/>
    <col min="257" max="257" width="193.85546875" style="383" customWidth="1"/>
    <col min="258" max="258" width="35.7109375" style="383" customWidth="1"/>
    <col min="259" max="259" width="30" style="383" customWidth="1"/>
    <col min="260" max="260" width="32" style="383" customWidth="1"/>
    <col min="261" max="261" width="31.7109375" style="383" customWidth="1"/>
    <col min="262" max="262" width="40.5703125" style="383" customWidth="1"/>
    <col min="263" max="263" width="36.85546875" style="383" customWidth="1"/>
    <col min="264" max="264" width="34" style="383" customWidth="1"/>
    <col min="265" max="512" width="12.42578125" style="383"/>
    <col min="513" max="513" width="193.85546875" style="383" customWidth="1"/>
    <col min="514" max="514" width="35.7109375" style="383" customWidth="1"/>
    <col min="515" max="515" width="30" style="383" customWidth="1"/>
    <col min="516" max="516" width="32" style="383" customWidth="1"/>
    <col min="517" max="517" width="31.7109375" style="383" customWidth="1"/>
    <col min="518" max="518" width="40.5703125" style="383" customWidth="1"/>
    <col min="519" max="519" width="36.85546875" style="383" customWidth="1"/>
    <col min="520" max="520" width="34" style="383" customWidth="1"/>
    <col min="521" max="768" width="12.42578125" style="383"/>
    <col min="769" max="769" width="193.85546875" style="383" customWidth="1"/>
    <col min="770" max="770" width="35.7109375" style="383" customWidth="1"/>
    <col min="771" max="771" width="30" style="383" customWidth="1"/>
    <col min="772" max="772" width="32" style="383" customWidth="1"/>
    <col min="773" max="773" width="31.7109375" style="383" customWidth="1"/>
    <col min="774" max="774" width="40.5703125" style="383" customWidth="1"/>
    <col min="775" max="775" width="36.85546875" style="383" customWidth="1"/>
    <col min="776" max="776" width="34" style="383" customWidth="1"/>
    <col min="777" max="1024" width="12.42578125" style="383"/>
    <col min="1025" max="1025" width="193.85546875" style="383" customWidth="1"/>
    <col min="1026" max="1026" width="35.7109375" style="383" customWidth="1"/>
    <col min="1027" max="1027" width="30" style="383" customWidth="1"/>
    <col min="1028" max="1028" width="32" style="383" customWidth="1"/>
    <col min="1029" max="1029" width="31.7109375" style="383" customWidth="1"/>
    <col min="1030" max="1030" width="40.5703125" style="383" customWidth="1"/>
    <col min="1031" max="1031" width="36.85546875" style="383" customWidth="1"/>
    <col min="1032" max="1032" width="34" style="383" customWidth="1"/>
    <col min="1033" max="1280" width="12.42578125" style="383"/>
    <col min="1281" max="1281" width="193.85546875" style="383" customWidth="1"/>
    <col min="1282" max="1282" width="35.7109375" style="383" customWidth="1"/>
    <col min="1283" max="1283" width="30" style="383" customWidth="1"/>
    <col min="1284" max="1284" width="32" style="383" customWidth="1"/>
    <col min="1285" max="1285" width="31.7109375" style="383" customWidth="1"/>
    <col min="1286" max="1286" width="40.5703125" style="383" customWidth="1"/>
    <col min="1287" max="1287" width="36.85546875" style="383" customWidth="1"/>
    <col min="1288" max="1288" width="34" style="383" customWidth="1"/>
    <col min="1289" max="1536" width="12.42578125" style="383"/>
    <col min="1537" max="1537" width="193.85546875" style="383" customWidth="1"/>
    <col min="1538" max="1538" width="35.7109375" style="383" customWidth="1"/>
    <col min="1539" max="1539" width="30" style="383" customWidth="1"/>
    <col min="1540" max="1540" width="32" style="383" customWidth="1"/>
    <col min="1541" max="1541" width="31.7109375" style="383" customWidth="1"/>
    <col min="1542" max="1542" width="40.5703125" style="383" customWidth="1"/>
    <col min="1543" max="1543" width="36.85546875" style="383" customWidth="1"/>
    <col min="1544" max="1544" width="34" style="383" customWidth="1"/>
    <col min="1545" max="1792" width="12.42578125" style="383"/>
    <col min="1793" max="1793" width="193.85546875" style="383" customWidth="1"/>
    <col min="1794" max="1794" width="35.7109375" style="383" customWidth="1"/>
    <col min="1795" max="1795" width="30" style="383" customWidth="1"/>
    <col min="1796" max="1796" width="32" style="383" customWidth="1"/>
    <col min="1797" max="1797" width="31.7109375" style="383" customWidth="1"/>
    <col min="1798" max="1798" width="40.5703125" style="383" customWidth="1"/>
    <col min="1799" max="1799" width="36.85546875" style="383" customWidth="1"/>
    <col min="1800" max="1800" width="34" style="383" customWidth="1"/>
    <col min="1801" max="2048" width="12.42578125" style="383"/>
    <col min="2049" max="2049" width="193.85546875" style="383" customWidth="1"/>
    <col min="2050" max="2050" width="35.7109375" style="383" customWidth="1"/>
    <col min="2051" max="2051" width="30" style="383" customWidth="1"/>
    <col min="2052" max="2052" width="32" style="383" customWidth="1"/>
    <col min="2053" max="2053" width="31.7109375" style="383" customWidth="1"/>
    <col min="2054" max="2054" width="40.5703125" style="383" customWidth="1"/>
    <col min="2055" max="2055" width="36.85546875" style="383" customWidth="1"/>
    <col min="2056" max="2056" width="34" style="383" customWidth="1"/>
    <col min="2057" max="2304" width="12.42578125" style="383"/>
    <col min="2305" max="2305" width="193.85546875" style="383" customWidth="1"/>
    <col min="2306" max="2306" width="35.7109375" style="383" customWidth="1"/>
    <col min="2307" max="2307" width="30" style="383" customWidth="1"/>
    <col min="2308" max="2308" width="32" style="383" customWidth="1"/>
    <col min="2309" max="2309" width="31.7109375" style="383" customWidth="1"/>
    <col min="2310" max="2310" width="40.5703125" style="383" customWidth="1"/>
    <col min="2311" max="2311" width="36.85546875" style="383" customWidth="1"/>
    <col min="2312" max="2312" width="34" style="383" customWidth="1"/>
    <col min="2313" max="2560" width="12.42578125" style="383"/>
    <col min="2561" max="2561" width="193.85546875" style="383" customWidth="1"/>
    <col min="2562" max="2562" width="35.7109375" style="383" customWidth="1"/>
    <col min="2563" max="2563" width="30" style="383" customWidth="1"/>
    <col min="2564" max="2564" width="32" style="383" customWidth="1"/>
    <col min="2565" max="2565" width="31.7109375" style="383" customWidth="1"/>
    <col min="2566" max="2566" width="40.5703125" style="383" customWidth="1"/>
    <col min="2567" max="2567" width="36.85546875" style="383" customWidth="1"/>
    <col min="2568" max="2568" width="34" style="383" customWidth="1"/>
    <col min="2569" max="2816" width="12.42578125" style="383"/>
    <col min="2817" max="2817" width="193.85546875" style="383" customWidth="1"/>
    <col min="2818" max="2818" width="35.7109375" style="383" customWidth="1"/>
    <col min="2819" max="2819" width="30" style="383" customWidth="1"/>
    <col min="2820" max="2820" width="32" style="383" customWidth="1"/>
    <col min="2821" max="2821" width="31.7109375" style="383" customWidth="1"/>
    <col min="2822" max="2822" width="40.5703125" style="383" customWidth="1"/>
    <col min="2823" max="2823" width="36.85546875" style="383" customWidth="1"/>
    <col min="2824" max="2824" width="34" style="383" customWidth="1"/>
    <col min="2825" max="3072" width="12.42578125" style="383"/>
    <col min="3073" max="3073" width="193.85546875" style="383" customWidth="1"/>
    <col min="3074" max="3074" width="35.7109375" style="383" customWidth="1"/>
    <col min="3075" max="3075" width="30" style="383" customWidth="1"/>
    <col min="3076" max="3076" width="32" style="383" customWidth="1"/>
    <col min="3077" max="3077" width="31.7109375" style="383" customWidth="1"/>
    <col min="3078" max="3078" width="40.5703125" style="383" customWidth="1"/>
    <col min="3079" max="3079" width="36.85546875" style="383" customWidth="1"/>
    <col min="3080" max="3080" width="34" style="383" customWidth="1"/>
    <col min="3081" max="3328" width="12.42578125" style="383"/>
    <col min="3329" max="3329" width="193.85546875" style="383" customWidth="1"/>
    <col min="3330" max="3330" width="35.7109375" style="383" customWidth="1"/>
    <col min="3331" max="3331" width="30" style="383" customWidth="1"/>
    <col min="3332" max="3332" width="32" style="383" customWidth="1"/>
    <col min="3333" max="3333" width="31.7109375" style="383" customWidth="1"/>
    <col min="3334" max="3334" width="40.5703125" style="383" customWidth="1"/>
    <col min="3335" max="3335" width="36.85546875" style="383" customWidth="1"/>
    <col min="3336" max="3336" width="34" style="383" customWidth="1"/>
    <col min="3337" max="3584" width="12.42578125" style="383"/>
    <col min="3585" max="3585" width="193.85546875" style="383" customWidth="1"/>
    <col min="3586" max="3586" width="35.7109375" style="383" customWidth="1"/>
    <col min="3587" max="3587" width="30" style="383" customWidth="1"/>
    <col min="3588" max="3588" width="32" style="383" customWidth="1"/>
    <col min="3589" max="3589" width="31.7109375" style="383" customWidth="1"/>
    <col min="3590" max="3590" width="40.5703125" style="383" customWidth="1"/>
    <col min="3591" max="3591" width="36.85546875" style="383" customWidth="1"/>
    <col min="3592" max="3592" width="34" style="383" customWidth="1"/>
    <col min="3593" max="3840" width="12.42578125" style="383"/>
    <col min="3841" max="3841" width="193.85546875" style="383" customWidth="1"/>
    <col min="3842" max="3842" width="35.7109375" style="383" customWidth="1"/>
    <col min="3843" max="3843" width="30" style="383" customWidth="1"/>
    <col min="3844" max="3844" width="32" style="383" customWidth="1"/>
    <col min="3845" max="3845" width="31.7109375" style="383" customWidth="1"/>
    <col min="3846" max="3846" width="40.5703125" style="383" customWidth="1"/>
    <col min="3847" max="3847" width="36.85546875" style="383" customWidth="1"/>
    <col min="3848" max="3848" width="34" style="383" customWidth="1"/>
    <col min="3849" max="4096" width="12.42578125" style="383"/>
    <col min="4097" max="4097" width="193.85546875" style="383" customWidth="1"/>
    <col min="4098" max="4098" width="35.7109375" style="383" customWidth="1"/>
    <col min="4099" max="4099" width="30" style="383" customWidth="1"/>
    <col min="4100" max="4100" width="32" style="383" customWidth="1"/>
    <col min="4101" max="4101" width="31.7109375" style="383" customWidth="1"/>
    <col min="4102" max="4102" width="40.5703125" style="383" customWidth="1"/>
    <col min="4103" max="4103" width="36.85546875" style="383" customWidth="1"/>
    <col min="4104" max="4104" width="34" style="383" customWidth="1"/>
    <col min="4105" max="4352" width="12.42578125" style="383"/>
    <col min="4353" max="4353" width="193.85546875" style="383" customWidth="1"/>
    <col min="4354" max="4354" width="35.7109375" style="383" customWidth="1"/>
    <col min="4355" max="4355" width="30" style="383" customWidth="1"/>
    <col min="4356" max="4356" width="32" style="383" customWidth="1"/>
    <col min="4357" max="4357" width="31.7109375" style="383" customWidth="1"/>
    <col min="4358" max="4358" width="40.5703125" style="383" customWidth="1"/>
    <col min="4359" max="4359" width="36.85546875" style="383" customWidth="1"/>
    <col min="4360" max="4360" width="34" style="383" customWidth="1"/>
    <col min="4361" max="4608" width="12.42578125" style="383"/>
    <col min="4609" max="4609" width="193.85546875" style="383" customWidth="1"/>
    <col min="4610" max="4610" width="35.7109375" style="383" customWidth="1"/>
    <col min="4611" max="4611" width="30" style="383" customWidth="1"/>
    <col min="4612" max="4612" width="32" style="383" customWidth="1"/>
    <col min="4613" max="4613" width="31.7109375" style="383" customWidth="1"/>
    <col min="4614" max="4614" width="40.5703125" style="383" customWidth="1"/>
    <col min="4615" max="4615" width="36.85546875" style="383" customWidth="1"/>
    <col min="4616" max="4616" width="34" style="383" customWidth="1"/>
    <col min="4617" max="4864" width="12.42578125" style="383"/>
    <col min="4865" max="4865" width="193.85546875" style="383" customWidth="1"/>
    <col min="4866" max="4866" width="35.7109375" style="383" customWidth="1"/>
    <col min="4867" max="4867" width="30" style="383" customWidth="1"/>
    <col min="4868" max="4868" width="32" style="383" customWidth="1"/>
    <col min="4869" max="4869" width="31.7109375" style="383" customWidth="1"/>
    <col min="4870" max="4870" width="40.5703125" style="383" customWidth="1"/>
    <col min="4871" max="4871" width="36.85546875" style="383" customWidth="1"/>
    <col min="4872" max="4872" width="34" style="383" customWidth="1"/>
    <col min="4873" max="5120" width="12.42578125" style="383"/>
    <col min="5121" max="5121" width="193.85546875" style="383" customWidth="1"/>
    <col min="5122" max="5122" width="35.7109375" style="383" customWidth="1"/>
    <col min="5123" max="5123" width="30" style="383" customWidth="1"/>
    <col min="5124" max="5124" width="32" style="383" customWidth="1"/>
    <col min="5125" max="5125" width="31.7109375" style="383" customWidth="1"/>
    <col min="5126" max="5126" width="40.5703125" style="383" customWidth="1"/>
    <col min="5127" max="5127" width="36.85546875" style="383" customWidth="1"/>
    <col min="5128" max="5128" width="34" style="383" customWidth="1"/>
    <col min="5129" max="5376" width="12.42578125" style="383"/>
    <col min="5377" max="5377" width="193.85546875" style="383" customWidth="1"/>
    <col min="5378" max="5378" width="35.7109375" style="383" customWidth="1"/>
    <col min="5379" max="5379" width="30" style="383" customWidth="1"/>
    <col min="5380" max="5380" width="32" style="383" customWidth="1"/>
    <col min="5381" max="5381" width="31.7109375" style="383" customWidth="1"/>
    <col min="5382" max="5382" width="40.5703125" style="383" customWidth="1"/>
    <col min="5383" max="5383" width="36.85546875" style="383" customWidth="1"/>
    <col min="5384" max="5384" width="34" style="383" customWidth="1"/>
    <col min="5385" max="5632" width="12.42578125" style="383"/>
    <col min="5633" max="5633" width="193.85546875" style="383" customWidth="1"/>
    <col min="5634" max="5634" width="35.7109375" style="383" customWidth="1"/>
    <col min="5635" max="5635" width="30" style="383" customWidth="1"/>
    <col min="5636" max="5636" width="32" style="383" customWidth="1"/>
    <col min="5637" max="5637" width="31.7109375" style="383" customWidth="1"/>
    <col min="5638" max="5638" width="40.5703125" style="383" customWidth="1"/>
    <col min="5639" max="5639" width="36.85546875" style="383" customWidth="1"/>
    <col min="5640" max="5640" width="34" style="383" customWidth="1"/>
    <col min="5641" max="5888" width="12.42578125" style="383"/>
    <col min="5889" max="5889" width="193.85546875" style="383" customWidth="1"/>
    <col min="5890" max="5890" width="35.7109375" style="383" customWidth="1"/>
    <col min="5891" max="5891" width="30" style="383" customWidth="1"/>
    <col min="5892" max="5892" width="32" style="383" customWidth="1"/>
    <col min="5893" max="5893" width="31.7109375" style="383" customWidth="1"/>
    <col min="5894" max="5894" width="40.5703125" style="383" customWidth="1"/>
    <col min="5895" max="5895" width="36.85546875" style="383" customWidth="1"/>
    <col min="5896" max="5896" width="34" style="383" customWidth="1"/>
    <col min="5897" max="6144" width="12.42578125" style="383"/>
    <col min="6145" max="6145" width="193.85546875" style="383" customWidth="1"/>
    <col min="6146" max="6146" width="35.7109375" style="383" customWidth="1"/>
    <col min="6147" max="6147" width="30" style="383" customWidth="1"/>
    <col min="6148" max="6148" width="32" style="383" customWidth="1"/>
    <col min="6149" max="6149" width="31.7109375" style="383" customWidth="1"/>
    <col min="6150" max="6150" width="40.5703125" style="383" customWidth="1"/>
    <col min="6151" max="6151" width="36.85546875" style="383" customWidth="1"/>
    <col min="6152" max="6152" width="34" style="383" customWidth="1"/>
    <col min="6153" max="6400" width="12.42578125" style="383"/>
    <col min="6401" max="6401" width="193.85546875" style="383" customWidth="1"/>
    <col min="6402" max="6402" width="35.7109375" style="383" customWidth="1"/>
    <col min="6403" max="6403" width="30" style="383" customWidth="1"/>
    <col min="6404" max="6404" width="32" style="383" customWidth="1"/>
    <col min="6405" max="6405" width="31.7109375" style="383" customWidth="1"/>
    <col min="6406" max="6406" width="40.5703125" style="383" customWidth="1"/>
    <col min="6407" max="6407" width="36.85546875" style="383" customWidth="1"/>
    <col min="6408" max="6408" width="34" style="383" customWidth="1"/>
    <col min="6409" max="6656" width="12.42578125" style="383"/>
    <col min="6657" max="6657" width="193.85546875" style="383" customWidth="1"/>
    <col min="6658" max="6658" width="35.7109375" style="383" customWidth="1"/>
    <col min="6659" max="6659" width="30" style="383" customWidth="1"/>
    <col min="6660" max="6660" width="32" style="383" customWidth="1"/>
    <col min="6661" max="6661" width="31.7109375" style="383" customWidth="1"/>
    <col min="6662" max="6662" width="40.5703125" style="383" customWidth="1"/>
    <col min="6663" max="6663" width="36.85546875" style="383" customWidth="1"/>
    <col min="6664" max="6664" width="34" style="383" customWidth="1"/>
    <col min="6665" max="6912" width="12.42578125" style="383"/>
    <col min="6913" max="6913" width="193.85546875" style="383" customWidth="1"/>
    <col min="6914" max="6914" width="35.7109375" style="383" customWidth="1"/>
    <col min="6915" max="6915" width="30" style="383" customWidth="1"/>
    <col min="6916" max="6916" width="32" style="383" customWidth="1"/>
    <col min="6917" max="6917" width="31.7109375" style="383" customWidth="1"/>
    <col min="6918" max="6918" width="40.5703125" style="383" customWidth="1"/>
    <col min="6919" max="6919" width="36.85546875" style="383" customWidth="1"/>
    <col min="6920" max="6920" width="34" style="383" customWidth="1"/>
    <col min="6921" max="7168" width="12.42578125" style="383"/>
    <col min="7169" max="7169" width="193.85546875" style="383" customWidth="1"/>
    <col min="7170" max="7170" width="35.7109375" style="383" customWidth="1"/>
    <col min="7171" max="7171" width="30" style="383" customWidth="1"/>
    <col min="7172" max="7172" width="32" style="383" customWidth="1"/>
    <col min="7173" max="7173" width="31.7109375" style="383" customWidth="1"/>
    <col min="7174" max="7174" width="40.5703125" style="383" customWidth="1"/>
    <col min="7175" max="7175" width="36.85546875" style="383" customWidth="1"/>
    <col min="7176" max="7176" width="34" style="383" customWidth="1"/>
    <col min="7177" max="7424" width="12.42578125" style="383"/>
    <col min="7425" max="7425" width="193.85546875" style="383" customWidth="1"/>
    <col min="7426" max="7426" width="35.7109375" style="383" customWidth="1"/>
    <col min="7427" max="7427" width="30" style="383" customWidth="1"/>
    <col min="7428" max="7428" width="32" style="383" customWidth="1"/>
    <col min="7429" max="7429" width="31.7109375" style="383" customWidth="1"/>
    <col min="7430" max="7430" width="40.5703125" style="383" customWidth="1"/>
    <col min="7431" max="7431" width="36.85546875" style="383" customWidth="1"/>
    <col min="7432" max="7432" width="34" style="383" customWidth="1"/>
    <col min="7433" max="7680" width="12.42578125" style="383"/>
    <col min="7681" max="7681" width="193.85546875" style="383" customWidth="1"/>
    <col min="7682" max="7682" width="35.7109375" style="383" customWidth="1"/>
    <col min="7683" max="7683" width="30" style="383" customWidth="1"/>
    <col min="7684" max="7684" width="32" style="383" customWidth="1"/>
    <col min="7685" max="7685" width="31.7109375" style="383" customWidth="1"/>
    <col min="7686" max="7686" width="40.5703125" style="383" customWidth="1"/>
    <col min="7687" max="7687" width="36.85546875" style="383" customWidth="1"/>
    <col min="7688" max="7688" width="34" style="383" customWidth="1"/>
    <col min="7689" max="7936" width="12.42578125" style="383"/>
    <col min="7937" max="7937" width="193.85546875" style="383" customWidth="1"/>
    <col min="7938" max="7938" width="35.7109375" style="383" customWidth="1"/>
    <col min="7939" max="7939" width="30" style="383" customWidth="1"/>
    <col min="7940" max="7940" width="32" style="383" customWidth="1"/>
    <col min="7941" max="7941" width="31.7109375" style="383" customWidth="1"/>
    <col min="7942" max="7942" width="40.5703125" style="383" customWidth="1"/>
    <col min="7943" max="7943" width="36.85546875" style="383" customWidth="1"/>
    <col min="7944" max="7944" width="34" style="383" customWidth="1"/>
    <col min="7945" max="8192" width="12.42578125" style="383"/>
    <col min="8193" max="8193" width="193.85546875" style="383" customWidth="1"/>
    <col min="8194" max="8194" width="35.7109375" style="383" customWidth="1"/>
    <col min="8195" max="8195" width="30" style="383" customWidth="1"/>
    <col min="8196" max="8196" width="32" style="383" customWidth="1"/>
    <col min="8197" max="8197" width="31.7109375" style="383" customWidth="1"/>
    <col min="8198" max="8198" width="40.5703125" style="383" customWidth="1"/>
    <col min="8199" max="8199" width="36.85546875" style="383" customWidth="1"/>
    <col min="8200" max="8200" width="34" style="383" customWidth="1"/>
    <col min="8201" max="8448" width="12.42578125" style="383"/>
    <col min="8449" max="8449" width="193.85546875" style="383" customWidth="1"/>
    <col min="8450" max="8450" width="35.7109375" style="383" customWidth="1"/>
    <col min="8451" max="8451" width="30" style="383" customWidth="1"/>
    <col min="8452" max="8452" width="32" style="383" customWidth="1"/>
    <col min="8453" max="8453" width="31.7109375" style="383" customWidth="1"/>
    <col min="8454" max="8454" width="40.5703125" style="383" customWidth="1"/>
    <col min="8455" max="8455" width="36.85546875" style="383" customWidth="1"/>
    <col min="8456" max="8456" width="34" style="383" customWidth="1"/>
    <col min="8457" max="8704" width="12.42578125" style="383"/>
    <col min="8705" max="8705" width="193.85546875" style="383" customWidth="1"/>
    <col min="8706" max="8706" width="35.7109375" style="383" customWidth="1"/>
    <col min="8707" max="8707" width="30" style="383" customWidth="1"/>
    <col min="8708" max="8708" width="32" style="383" customWidth="1"/>
    <col min="8709" max="8709" width="31.7109375" style="383" customWidth="1"/>
    <col min="8710" max="8710" width="40.5703125" style="383" customWidth="1"/>
    <col min="8711" max="8711" width="36.85546875" style="383" customWidth="1"/>
    <col min="8712" max="8712" width="34" style="383" customWidth="1"/>
    <col min="8713" max="8960" width="12.42578125" style="383"/>
    <col min="8961" max="8961" width="193.85546875" style="383" customWidth="1"/>
    <col min="8962" max="8962" width="35.7109375" style="383" customWidth="1"/>
    <col min="8963" max="8963" width="30" style="383" customWidth="1"/>
    <col min="8964" max="8964" width="32" style="383" customWidth="1"/>
    <col min="8965" max="8965" width="31.7109375" style="383" customWidth="1"/>
    <col min="8966" max="8966" width="40.5703125" style="383" customWidth="1"/>
    <col min="8967" max="8967" width="36.85546875" style="383" customWidth="1"/>
    <col min="8968" max="8968" width="34" style="383" customWidth="1"/>
    <col min="8969" max="9216" width="12.42578125" style="383"/>
    <col min="9217" max="9217" width="193.85546875" style="383" customWidth="1"/>
    <col min="9218" max="9218" width="35.7109375" style="383" customWidth="1"/>
    <col min="9219" max="9219" width="30" style="383" customWidth="1"/>
    <col min="9220" max="9220" width="32" style="383" customWidth="1"/>
    <col min="9221" max="9221" width="31.7109375" style="383" customWidth="1"/>
    <col min="9222" max="9222" width="40.5703125" style="383" customWidth="1"/>
    <col min="9223" max="9223" width="36.85546875" style="383" customWidth="1"/>
    <col min="9224" max="9224" width="34" style="383" customWidth="1"/>
    <col min="9225" max="9472" width="12.42578125" style="383"/>
    <col min="9473" max="9473" width="193.85546875" style="383" customWidth="1"/>
    <col min="9474" max="9474" width="35.7109375" style="383" customWidth="1"/>
    <col min="9475" max="9475" width="30" style="383" customWidth="1"/>
    <col min="9476" max="9476" width="32" style="383" customWidth="1"/>
    <col min="9477" max="9477" width="31.7109375" style="383" customWidth="1"/>
    <col min="9478" max="9478" width="40.5703125" style="383" customWidth="1"/>
    <col min="9479" max="9479" width="36.85546875" style="383" customWidth="1"/>
    <col min="9480" max="9480" width="34" style="383" customWidth="1"/>
    <col min="9481" max="9728" width="12.42578125" style="383"/>
    <col min="9729" max="9729" width="193.85546875" style="383" customWidth="1"/>
    <col min="9730" max="9730" width="35.7109375" style="383" customWidth="1"/>
    <col min="9731" max="9731" width="30" style="383" customWidth="1"/>
    <col min="9732" max="9732" width="32" style="383" customWidth="1"/>
    <col min="9733" max="9733" width="31.7109375" style="383" customWidth="1"/>
    <col min="9734" max="9734" width="40.5703125" style="383" customWidth="1"/>
    <col min="9735" max="9735" width="36.85546875" style="383" customWidth="1"/>
    <col min="9736" max="9736" width="34" style="383" customWidth="1"/>
    <col min="9737" max="9984" width="12.42578125" style="383"/>
    <col min="9985" max="9985" width="193.85546875" style="383" customWidth="1"/>
    <col min="9986" max="9986" width="35.7109375" style="383" customWidth="1"/>
    <col min="9987" max="9987" width="30" style="383" customWidth="1"/>
    <col min="9988" max="9988" width="32" style="383" customWidth="1"/>
    <col min="9989" max="9989" width="31.7109375" style="383" customWidth="1"/>
    <col min="9990" max="9990" width="40.5703125" style="383" customWidth="1"/>
    <col min="9991" max="9991" width="36.85546875" style="383" customWidth="1"/>
    <col min="9992" max="9992" width="34" style="383" customWidth="1"/>
    <col min="9993" max="10240" width="12.42578125" style="383"/>
    <col min="10241" max="10241" width="193.85546875" style="383" customWidth="1"/>
    <col min="10242" max="10242" width="35.7109375" style="383" customWidth="1"/>
    <col min="10243" max="10243" width="30" style="383" customWidth="1"/>
    <col min="10244" max="10244" width="32" style="383" customWidth="1"/>
    <col min="10245" max="10245" width="31.7109375" style="383" customWidth="1"/>
    <col min="10246" max="10246" width="40.5703125" style="383" customWidth="1"/>
    <col min="10247" max="10247" width="36.85546875" style="383" customWidth="1"/>
    <col min="10248" max="10248" width="34" style="383" customWidth="1"/>
    <col min="10249" max="10496" width="12.42578125" style="383"/>
    <col min="10497" max="10497" width="193.85546875" style="383" customWidth="1"/>
    <col min="10498" max="10498" width="35.7109375" style="383" customWidth="1"/>
    <col min="10499" max="10499" width="30" style="383" customWidth="1"/>
    <col min="10500" max="10500" width="32" style="383" customWidth="1"/>
    <col min="10501" max="10501" width="31.7109375" style="383" customWidth="1"/>
    <col min="10502" max="10502" width="40.5703125" style="383" customWidth="1"/>
    <col min="10503" max="10503" width="36.85546875" style="383" customWidth="1"/>
    <col min="10504" max="10504" width="34" style="383" customWidth="1"/>
    <col min="10505" max="10752" width="12.42578125" style="383"/>
    <col min="10753" max="10753" width="193.85546875" style="383" customWidth="1"/>
    <col min="10754" max="10754" width="35.7109375" style="383" customWidth="1"/>
    <col min="10755" max="10755" width="30" style="383" customWidth="1"/>
    <col min="10756" max="10756" width="32" style="383" customWidth="1"/>
    <col min="10757" max="10757" width="31.7109375" style="383" customWidth="1"/>
    <col min="10758" max="10758" width="40.5703125" style="383" customWidth="1"/>
    <col min="10759" max="10759" width="36.85546875" style="383" customWidth="1"/>
    <col min="10760" max="10760" width="34" style="383" customWidth="1"/>
    <col min="10761" max="11008" width="12.42578125" style="383"/>
    <col min="11009" max="11009" width="193.85546875" style="383" customWidth="1"/>
    <col min="11010" max="11010" width="35.7109375" style="383" customWidth="1"/>
    <col min="11011" max="11011" width="30" style="383" customWidth="1"/>
    <col min="11012" max="11012" width="32" style="383" customWidth="1"/>
    <col min="11013" max="11013" width="31.7109375" style="383" customWidth="1"/>
    <col min="11014" max="11014" width="40.5703125" style="383" customWidth="1"/>
    <col min="11015" max="11015" width="36.85546875" style="383" customWidth="1"/>
    <col min="11016" max="11016" width="34" style="383" customWidth="1"/>
    <col min="11017" max="11264" width="12.42578125" style="383"/>
    <col min="11265" max="11265" width="193.85546875" style="383" customWidth="1"/>
    <col min="11266" max="11266" width="35.7109375" style="383" customWidth="1"/>
    <col min="11267" max="11267" width="30" style="383" customWidth="1"/>
    <col min="11268" max="11268" width="32" style="383" customWidth="1"/>
    <col min="11269" max="11269" width="31.7109375" style="383" customWidth="1"/>
    <col min="11270" max="11270" width="40.5703125" style="383" customWidth="1"/>
    <col min="11271" max="11271" width="36.85546875" style="383" customWidth="1"/>
    <col min="11272" max="11272" width="34" style="383" customWidth="1"/>
    <col min="11273" max="11520" width="12.42578125" style="383"/>
    <col min="11521" max="11521" width="193.85546875" style="383" customWidth="1"/>
    <col min="11522" max="11522" width="35.7109375" style="383" customWidth="1"/>
    <col min="11523" max="11523" width="30" style="383" customWidth="1"/>
    <col min="11524" max="11524" width="32" style="383" customWidth="1"/>
    <col min="11525" max="11525" width="31.7109375" style="383" customWidth="1"/>
    <col min="11526" max="11526" width="40.5703125" style="383" customWidth="1"/>
    <col min="11527" max="11527" width="36.85546875" style="383" customWidth="1"/>
    <col min="11528" max="11528" width="34" style="383" customWidth="1"/>
    <col min="11529" max="11776" width="12.42578125" style="383"/>
    <col min="11777" max="11777" width="193.85546875" style="383" customWidth="1"/>
    <col min="11778" max="11778" width="35.7109375" style="383" customWidth="1"/>
    <col min="11779" max="11779" width="30" style="383" customWidth="1"/>
    <col min="11780" max="11780" width="32" style="383" customWidth="1"/>
    <col min="11781" max="11781" width="31.7109375" style="383" customWidth="1"/>
    <col min="11782" max="11782" width="40.5703125" style="383" customWidth="1"/>
    <col min="11783" max="11783" width="36.85546875" style="383" customWidth="1"/>
    <col min="11784" max="11784" width="34" style="383" customWidth="1"/>
    <col min="11785" max="12032" width="12.42578125" style="383"/>
    <col min="12033" max="12033" width="193.85546875" style="383" customWidth="1"/>
    <col min="12034" max="12034" width="35.7109375" style="383" customWidth="1"/>
    <col min="12035" max="12035" width="30" style="383" customWidth="1"/>
    <col min="12036" max="12036" width="32" style="383" customWidth="1"/>
    <col min="12037" max="12037" width="31.7109375" style="383" customWidth="1"/>
    <col min="12038" max="12038" width="40.5703125" style="383" customWidth="1"/>
    <col min="12039" max="12039" width="36.85546875" style="383" customWidth="1"/>
    <col min="12040" max="12040" width="34" style="383" customWidth="1"/>
    <col min="12041" max="12288" width="12.42578125" style="383"/>
    <col min="12289" max="12289" width="193.85546875" style="383" customWidth="1"/>
    <col min="12290" max="12290" width="35.7109375" style="383" customWidth="1"/>
    <col min="12291" max="12291" width="30" style="383" customWidth="1"/>
    <col min="12292" max="12292" width="32" style="383" customWidth="1"/>
    <col min="12293" max="12293" width="31.7109375" style="383" customWidth="1"/>
    <col min="12294" max="12294" width="40.5703125" style="383" customWidth="1"/>
    <col min="12295" max="12295" width="36.85546875" style="383" customWidth="1"/>
    <col min="12296" max="12296" width="34" style="383" customWidth="1"/>
    <col min="12297" max="12544" width="12.42578125" style="383"/>
    <col min="12545" max="12545" width="193.85546875" style="383" customWidth="1"/>
    <col min="12546" max="12546" width="35.7109375" style="383" customWidth="1"/>
    <col min="12547" max="12547" width="30" style="383" customWidth="1"/>
    <col min="12548" max="12548" width="32" style="383" customWidth="1"/>
    <col min="12549" max="12549" width="31.7109375" style="383" customWidth="1"/>
    <col min="12550" max="12550" width="40.5703125" style="383" customWidth="1"/>
    <col min="12551" max="12551" width="36.85546875" style="383" customWidth="1"/>
    <col min="12552" max="12552" width="34" style="383" customWidth="1"/>
    <col min="12553" max="12800" width="12.42578125" style="383"/>
    <col min="12801" max="12801" width="193.85546875" style="383" customWidth="1"/>
    <col min="12802" max="12802" width="35.7109375" style="383" customWidth="1"/>
    <col min="12803" max="12803" width="30" style="383" customWidth="1"/>
    <col min="12804" max="12804" width="32" style="383" customWidth="1"/>
    <col min="12805" max="12805" width="31.7109375" style="383" customWidth="1"/>
    <col min="12806" max="12806" width="40.5703125" style="383" customWidth="1"/>
    <col min="12807" max="12807" width="36.85546875" style="383" customWidth="1"/>
    <col min="12808" max="12808" width="34" style="383" customWidth="1"/>
    <col min="12809" max="13056" width="12.42578125" style="383"/>
    <col min="13057" max="13057" width="193.85546875" style="383" customWidth="1"/>
    <col min="13058" max="13058" width="35.7109375" style="383" customWidth="1"/>
    <col min="13059" max="13059" width="30" style="383" customWidth="1"/>
    <col min="13060" max="13060" width="32" style="383" customWidth="1"/>
    <col min="13061" max="13061" width="31.7109375" style="383" customWidth="1"/>
    <col min="13062" max="13062" width="40.5703125" style="383" customWidth="1"/>
    <col min="13063" max="13063" width="36.85546875" style="383" customWidth="1"/>
    <col min="13064" max="13064" width="34" style="383" customWidth="1"/>
    <col min="13065" max="13312" width="12.42578125" style="383"/>
    <col min="13313" max="13313" width="193.85546875" style="383" customWidth="1"/>
    <col min="13314" max="13314" width="35.7109375" style="383" customWidth="1"/>
    <col min="13315" max="13315" width="30" style="383" customWidth="1"/>
    <col min="13316" max="13316" width="32" style="383" customWidth="1"/>
    <col min="13317" max="13317" width="31.7109375" style="383" customWidth="1"/>
    <col min="13318" max="13318" width="40.5703125" style="383" customWidth="1"/>
    <col min="13319" max="13319" width="36.85546875" style="383" customWidth="1"/>
    <col min="13320" max="13320" width="34" style="383" customWidth="1"/>
    <col min="13321" max="13568" width="12.42578125" style="383"/>
    <col min="13569" max="13569" width="193.85546875" style="383" customWidth="1"/>
    <col min="13570" max="13570" width="35.7109375" style="383" customWidth="1"/>
    <col min="13571" max="13571" width="30" style="383" customWidth="1"/>
    <col min="13572" max="13572" width="32" style="383" customWidth="1"/>
    <col min="13573" max="13573" width="31.7109375" style="383" customWidth="1"/>
    <col min="13574" max="13574" width="40.5703125" style="383" customWidth="1"/>
    <col min="13575" max="13575" width="36.85546875" style="383" customWidth="1"/>
    <col min="13576" max="13576" width="34" style="383" customWidth="1"/>
    <col min="13577" max="13824" width="12.42578125" style="383"/>
    <col min="13825" max="13825" width="193.85546875" style="383" customWidth="1"/>
    <col min="13826" max="13826" width="35.7109375" style="383" customWidth="1"/>
    <col min="13827" max="13827" width="30" style="383" customWidth="1"/>
    <col min="13828" max="13828" width="32" style="383" customWidth="1"/>
    <col min="13829" max="13829" width="31.7109375" style="383" customWidth="1"/>
    <col min="13830" max="13830" width="40.5703125" style="383" customWidth="1"/>
    <col min="13831" max="13831" width="36.85546875" style="383" customWidth="1"/>
    <col min="13832" max="13832" width="34" style="383" customWidth="1"/>
    <col min="13833" max="14080" width="12.42578125" style="383"/>
    <col min="14081" max="14081" width="193.85546875" style="383" customWidth="1"/>
    <col min="14082" max="14082" width="35.7109375" style="383" customWidth="1"/>
    <col min="14083" max="14083" width="30" style="383" customWidth="1"/>
    <col min="14084" max="14084" width="32" style="383" customWidth="1"/>
    <col min="14085" max="14085" width="31.7109375" style="383" customWidth="1"/>
    <col min="14086" max="14086" width="40.5703125" style="383" customWidth="1"/>
    <col min="14087" max="14087" width="36.85546875" style="383" customWidth="1"/>
    <col min="14088" max="14088" width="34" style="383" customWidth="1"/>
    <col min="14089" max="14336" width="12.42578125" style="383"/>
    <col min="14337" max="14337" width="193.85546875" style="383" customWidth="1"/>
    <col min="14338" max="14338" width="35.7109375" style="383" customWidth="1"/>
    <col min="14339" max="14339" width="30" style="383" customWidth="1"/>
    <col min="14340" max="14340" width="32" style="383" customWidth="1"/>
    <col min="14341" max="14341" width="31.7109375" style="383" customWidth="1"/>
    <col min="14342" max="14342" width="40.5703125" style="383" customWidth="1"/>
    <col min="14343" max="14343" width="36.85546875" style="383" customWidth="1"/>
    <col min="14344" max="14344" width="34" style="383" customWidth="1"/>
    <col min="14345" max="14592" width="12.42578125" style="383"/>
    <col min="14593" max="14593" width="193.85546875" style="383" customWidth="1"/>
    <col min="14594" max="14594" width="35.7109375" style="383" customWidth="1"/>
    <col min="14595" max="14595" width="30" style="383" customWidth="1"/>
    <col min="14596" max="14596" width="32" style="383" customWidth="1"/>
    <col min="14597" max="14597" width="31.7109375" style="383" customWidth="1"/>
    <col min="14598" max="14598" width="40.5703125" style="383" customWidth="1"/>
    <col min="14599" max="14599" width="36.85546875" style="383" customWidth="1"/>
    <col min="14600" max="14600" width="34" style="383" customWidth="1"/>
    <col min="14601" max="14848" width="12.42578125" style="383"/>
    <col min="14849" max="14849" width="193.85546875" style="383" customWidth="1"/>
    <col min="14850" max="14850" width="35.7109375" style="383" customWidth="1"/>
    <col min="14851" max="14851" width="30" style="383" customWidth="1"/>
    <col min="14852" max="14852" width="32" style="383" customWidth="1"/>
    <col min="14853" max="14853" width="31.7109375" style="383" customWidth="1"/>
    <col min="14854" max="14854" width="40.5703125" style="383" customWidth="1"/>
    <col min="14855" max="14855" width="36.85546875" style="383" customWidth="1"/>
    <col min="14856" max="14856" width="34" style="383" customWidth="1"/>
    <col min="14857" max="15104" width="12.42578125" style="383"/>
    <col min="15105" max="15105" width="193.85546875" style="383" customWidth="1"/>
    <col min="15106" max="15106" width="35.7109375" style="383" customWidth="1"/>
    <col min="15107" max="15107" width="30" style="383" customWidth="1"/>
    <col min="15108" max="15108" width="32" style="383" customWidth="1"/>
    <col min="15109" max="15109" width="31.7109375" style="383" customWidth="1"/>
    <col min="15110" max="15110" width="40.5703125" style="383" customWidth="1"/>
    <col min="15111" max="15111" width="36.85546875" style="383" customWidth="1"/>
    <col min="15112" max="15112" width="34" style="383" customWidth="1"/>
    <col min="15113" max="15360" width="12.42578125" style="383"/>
    <col min="15361" max="15361" width="193.85546875" style="383" customWidth="1"/>
    <col min="15362" max="15362" width="35.7109375" style="383" customWidth="1"/>
    <col min="15363" max="15363" width="30" style="383" customWidth="1"/>
    <col min="15364" max="15364" width="32" style="383" customWidth="1"/>
    <col min="15365" max="15365" width="31.7109375" style="383" customWidth="1"/>
    <col min="15366" max="15366" width="40.5703125" style="383" customWidth="1"/>
    <col min="15367" max="15367" width="36.85546875" style="383" customWidth="1"/>
    <col min="15368" max="15368" width="34" style="383" customWidth="1"/>
    <col min="15369" max="15616" width="12.42578125" style="383"/>
    <col min="15617" max="15617" width="193.85546875" style="383" customWidth="1"/>
    <col min="15618" max="15618" width="35.7109375" style="383" customWidth="1"/>
    <col min="15619" max="15619" width="30" style="383" customWidth="1"/>
    <col min="15620" max="15620" width="32" style="383" customWidth="1"/>
    <col min="15621" max="15621" width="31.7109375" style="383" customWidth="1"/>
    <col min="15622" max="15622" width="40.5703125" style="383" customWidth="1"/>
    <col min="15623" max="15623" width="36.85546875" style="383" customWidth="1"/>
    <col min="15624" max="15624" width="34" style="383" customWidth="1"/>
    <col min="15625" max="15872" width="12.42578125" style="383"/>
    <col min="15873" max="15873" width="193.85546875" style="383" customWidth="1"/>
    <col min="15874" max="15874" width="35.7109375" style="383" customWidth="1"/>
    <col min="15875" max="15875" width="30" style="383" customWidth="1"/>
    <col min="15876" max="15876" width="32" style="383" customWidth="1"/>
    <col min="15877" max="15877" width="31.7109375" style="383" customWidth="1"/>
    <col min="15878" max="15878" width="40.5703125" style="383" customWidth="1"/>
    <col min="15879" max="15879" width="36.85546875" style="383" customWidth="1"/>
    <col min="15880" max="15880" width="34" style="383" customWidth="1"/>
    <col min="15881" max="16128" width="12.42578125" style="383"/>
    <col min="16129" max="16129" width="193.85546875" style="383" customWidth="1"/>
    <col min="16130" max="16130" width="35.7109375" style="383" customWidth="1"/>
    <col min="16131" max="16131" width="30" style="383" customWidth="1"/>
    <col min="16132" max="16132" width="32" style="383" customWidth="1"/>
    <col min="16133" max="16133" width="31.7109375" style="383" customWidth="1"/>
    <col min="16134" max="16134" width="40.5703125" style="383" customWidth="1"/>
    <col min="16135" max="16135" width="36.85546875" style="383" customWidth="1"/>
    <col min="16136" max="16136" width="34" style="383" customWidth="1"/>
    <col min="16137" max="16384" width="12.42578125" style="383"/>
  </cols>
  <sheetData>
    <row r="1" spans="1:11" s="380" customFormat="1" ht="35.25" x14ac:dyDescent="0.5">
      <c r="A1" s="479" t="s">
        <v>131</v>
      </c>
      <c r="B1" s="480"/>
      <c r="C1" s="481" t="s">
        <v>79</v>
      </c>
      <c r="D1" s="480"/>
      <c r="E1" s="482" t="s">
        <v>570</v>
      </c>
      <c r="F1" s="483"/>
      <c r="G1" s="482"/>
      <c r="H1" s="483"/>
      <c r="I1" s="483"/>
      <c r="J1" s="482"/>
      <c r="K1" s="483"/>
    </row>
    <row r="2" spans="1:11" s="380" customFormat="1" ht="34.5" x14ac:dyDescent="0.45">
      <c r="A2" s="479" t="s">
        <v>472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</row>
    <row r="3" spans="1:11" s="380" customFormat="1" ht="35.25" thickBot="1" x14ac:dyDescent="0.5">
      <c r="A3" s="484" t="s">
        <v>473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</row>
    <row r="4" spans="1:11" s="493" customFormat="1" ht="34.5" thickTop="1" x14ac:dyDescent="0.5">
      <c r="A4" s="486"/>
      <c r="B4" s="487" t="s">
        <v>474</v>
      </c>
      <c r="C4" s="487" t="s">
        <v>597</v>
      </c>
      <c r="D4" s="488" t="s">
        <v>135</v>
      </c>
      <c r="E4" s="489" t="s">
        <v>474</v>
      </c>
      <c r="F4" s="490" t="s">
        <v>475</v>
      </c>
      <c r="G4" s="491" t="s">
        <v>597</v>
      </c>
      <c r="H4" s="492" t="s">
        <v>598</v>
      </c>
    </row>
    <row r="5" spans="1:11" s="493" customFormat="1" ht="33.75" x14ac:dyDescent="0.5">
      <c r="A5" s="494" t="s">
        <v>237</v>
      </c>
      <c r="B5" s="495" t="s">
        <v>475</v>
      </c>
      <c r="C5" s="495" t="s">
        <v>476</v>
      </c>
      <c r="D5" s="496" t="s">
        <v>528</v>
      </c>
      <c r="E5" s="497" t="s">
        <v>477</v>
      </c>
      <c r="F5" s="495" t="s">
        <v>478</v>
      </c>
      <c r="G5" s="495" t="s">
        <v>476</v>
      </c>
      <c r="H5" s="495" t="s">
        <v>562</v>
      </c>
    </row>
    <row r="6" spans="1:11" s="493" customFormat="1" ht="33.75" x14ac:dyDescent="0.5">
      <c r="A6" s="498" t="s">
        <v>479</v>
      </c>
      <c r="B6" s="499"/>
      <c r="C6" s="500"/>
      <c r="D6" s="501"/>
      <c r="E6" s="502"/>
      <c r="F6" s="499"/>
      <c r="G6" s="500"/>
      <c r="H6" s="503"/>
    </row>
    <row r="7" spans="1:11" s="493" customFormat="1" ht="33" x14ac:dyDescent="0.45">
      <c r="A7" s="504" t="s">
        <v>480</v>
      </c>
      <c r="B7" s="505">
        <v>3865</v>
      </c>
      <c r="C7" s="506">
        <v>2101</v>
      </c>
      <c r="D7" s="507">
        <v>8121813</v>
      </c>
      <c r="E7" s="508">
        <v>3943</v>
      </c>
      <c r="F7" s="509">
        <v>232</v>
      </c>
      <c r="G7" s="510">
        <f>H7/(E7+F7)</f>
        <v>2128.8591616766466</v>
      </c>
      <c r="H7" s="511">
        <v>8887987</v>
      </c>
    </row>
    <row r="8" spans="1:11" s="493" customFormat="1" ht="33" x14ac:dyDescent="0.45">
      <c r="A8" s="512" t="s">
        <v>326</v>
      </c>
      <c r="B8" s="513"/>
      <c r="C8" s="513"/>
      <c r="D8" s="514"/>
      <c r="E8" s="515"/>
      <c r="F8" s="516"/>
      <c r="G8" s="510"/>
      <c r="H8" s="517"/>
    </row>
    <row r="9" spans="1:11" s="493" customFormat="1" ht="33" x14ac:dyDescent="0.45">
      <c r="A9" s="518" t="s">
        <v>481</v>
      </c>
      <c r="B9" s="513">
        <v>132</v>
      </c>
      <c r="C9" s="519">
        <v>488</v>
      </c>
      <c r="D9" s="514">
        <v>64450</v>
      </c>
      <c r="E9" s="515">
        <v>131</v>
      </c>
      <c r="F9" s="516">
        <v>1</v>
      </c>
      <c r="G9" s="510">
        <f>H9/(E9+F9)</f>
        <v>488.25757575757575</v>
      </c>
      <c r="H9" s="517">
        <v>64450</v>
      </c>
    </row>
    <row r="10" spans="1:11" s="493" customFormat="1" ht="33" x14ac:dyDescent="0.45">
      <c r="A10" s="518" t="s">
        <v>482</v>
      </c>
      <c r="B10" s="513"/>
      <c r="C10" s="519"/>
      <c r="D10" s="514"/>
      <c r="E10" s="515"/>
      <c r="F10" s="516"/>
      <c r="G10" s="510"/>
      <c r="H10" s="517"/>
    </row>
    <row r="11" spans="1:11" s="493" customFormat="1" ht="33" x14ac:dyDescent="0.45">
      <c r="A11" s="518" t="s">
        <v>483</v>
      </c>
      <c r="B11" s="513"/>
      <c r="C11" s="519"/>
      <c r="D11" s="514"/>
      <c r="E11" s="515"/>
      <c r="F11" s="516"/>
      <c r="G11" s="510"/>
      <c r="H11" s="517"/>
    </row>
    <row r="12" spans="1:11" s="493" customFormat="1" ht="33" x14ac:dyDescent="0.45">
      <c r="A12" s="518" t="s">
        <v>484</v>
      </c>
      <c r="B12" s="513"/>
      <c r="C12" s="519"/>
      <c r="D12" s="514"/>
      <c r="E12" s="515"/>
      <c r="F12" s="516"/>
      <c r="G12" s="510"/>
      <c r="H12" s="517"/>
    </row>
    <row r="13" spans="1:11" s="493" customFormat="1" ht="33" x14ac:dyDescent="0.45">
      <c r="A13" s="518" t="s">
        <v>485</v>
      </c>
      <c r="B13" s="513"/>
      <c r="C13" s="519"/>
      <c r="D13" s="514"/>
      <c r="E13" s="515"/>
      <c r="F13" s="516"/>
      <c r="G13" s="510"/>
      <c r="H13" s="517"/>
    </row>
    <row r="14" spans="1:11" s="493" customFormat="1" ht="33" x14ac:dyDescent="0.45">
      <c r="A14" s="518" t="s">
        <v>486</v>
      </c>
      <c r="B14" s="513"/>
      <c r="C14" s="519"/>
      <c r="D14" s="514"/>
      <c r="E14" s="515"/>
      <c r="F14" s="516"/>
      <c r="G14" s="510"/>
      <c r="H14" s="517"/>
    </row>
    <row r="15" spans="1:11" s="493" customFormat="1" ht="33" x14ac:dyDescent="0.45">
      <c r="A15" s="518" t="s">
        <v>487</v>
      </c>
      <c r="B15" s="513">
        <v>35</v>
      </c>
      <c r="C15" s="519">
        <v>429</v>
      </c>
      <c r="D15" s="514">
        <v>15000</v>
      </c>
      <c r="E15" s="515">
        <v>34</v>
      </c>
      <c r="F15" s="516">
        <v>1</v>
      </c>
      <c r="G15" s="510">
        <f>H15/(E15+F15)</f>
        <v>428.57142857142856</v>
      </c>
      <c r="H15" s="517">
        <v>15000</v>
      </c>
    </row>
    <row r="16" spans="1:11" s="493" customFormat="1" ht="33" x14ac:dyDescent="0.45">
      <c r="A16" s="518" t="s">
        <v>488</v>
      </c>
      <c r="B16" s="513"/>
      <c r="C16" s="519"/>
      <c r="D16" s="514"/>
      <c r="E16" s="515"/>
      <c r="F16" s="516"/>
      <c r="G16" s="510"/>
      <c r="H16" s="517"/>
    </row>
    <row r="17" spans="1:8" s="493" customFormat="1" ht="33" x14ac:dyDescent="0.45">
      <c r="A17" s="518" t="s">
        <v>489</v>
      </c>
      <c r="B17" s="513"/>
      <c r="C17" s="519"/>
      <c r="D17" s="514"/>
      <c r="E17" s="515"/>
      <c r="F17" s="516"/>
      <c r="G17" s="510"/>
      <c r="H17" s="517"/>
    </row>
    <row r="18" spans="1:8" s="493" customFormat="1" ht="33" x14ac:dyDescent="0.45">
      <c r="A18" s="518" t="s">
        <v>490</v>
      </c>
      <c r="B18" s="513">
        <v>8</v>
      </c>
      <c r="C18" s="519">
        <v>1013</v>
      </c>
      <c r="D18" s="514">
        <v>8100</v>
      </c>
      <c r="E18" s="515">
        <v>8</v>
      </c>
      <c r="F18" s="516"/>
      <c r="G18" s="510">
        <f>H18/(E18+F18)</f>
        <v>1012.5</v>
      </c>
      <c r="H18" s="517">
        <v>8100</v>
      </c>
    </row>
    <row r="19" spans="1:8" s="493" customFormat="1" ht="33" x14ac:dyDescent="0.45">
      <c r="A19" s="518" t="s">
        <v>491</v>
      </c>
      <c r="B19" s="513"/>
      <c r="C19" s="519"/>
      <c r="D19" s="514"/>
      <c r="E19" s="515"/>
      <c r="F19" s="516"/>
      <c r="G19" s="510"/>
      <c r="H19" s="517"/>
    </row>
    <row r="20" spans="1:8" s="493" customFormat="1" ht="33" x14ac:dyDescent="0.45">
      <c r="A20" s="518" t="s">
        <v>492</v>
      </c>
      <c r="B20" s="513">
        <v>5</v>
      </c>
      <c r="C20" s="519">
        <v>100</v>
      </c>
      <c r="D20" s="514">
        <v>500</v>
      </c>
      <c r="E20" s="515">
        <v>5</v>
      </c>
      <c r="F20" s="516"/>
      <c r="G20" s="510">
        <f>H20/(E20+F20)</f>
        <v>100</v>
      </c>
      <c r="H20" s="517">
        <v>500</v>
      </c>
    </row>
    <row r="21" spans="1:8" s="493" customFormat="1" ht="33" x14ac:dyDescent="0.45">
      <c r="A21" s="518" t="s">
        <v>493</v>
      </c>
      <c r="B21" s="513"/>
      <c r="C21" s="519"/>
      <c r="D21" s="514"/>
      <c r="E21" s="515"/>
      <c r="F21" s="516"/>
      <c r="G21" s="510"/>
      <c r="H21" s="517"/>
    </row>
    <row r="22" spans="1:8" s="493" customFormat="1" ht="33" x14ac:dyDescent="0.45">
      <c r="A22" s="518" t="s">
        <v>494</v>
      </c>
      <c r="B22" s="513"/>
      <c r="C22" s="519"/>
      <c r="D22" s="514">
        <v>24969</v>
      </c>
      <c r="E22" s="515"/>
      <c r="F22" s="516"/>
      <c r="G22" s="510"/>
      <c r="H22" s="517">
        <v>211590</v>
      </c>
    </row>
    <row r="23" spans="1:8" s="493" customFormat="1" ht="33" x14ac:dyDescent="0.45">
      <c r="A23" s="518" t="s">
        <v>495</v>
      </c>
      <c r="B23" s="513">
        <v>3</v>
      </c>
      <c r="C23" s="519">
        <v>5632</v>
      </c>
      <c r="D23" s="514">
        <v>16897</v>
      </c>
      <c r="E23" s="515">
        <v>2</v>
      </c>
      <c r="F23" s="516">
        <v>1</v>
      </c>
      <c r="G23" s="510">
        <f>H23/(E23+F23)</f>
        <v>5632.333333333333</v>
      </c>
      <c r="H23" s="517">
        <v>16897</v>
      </c>
    </row>
    <row r="24" spans="1:8" s="493" customFormat="1" ht="33" x14ac:dyDescent="0.45">
      <c r="A24" s="518" t="s">
        <v>496</v>
      </c>
      <c r="B24" s="513"/>
      <c r="C24" s="519"/>
      <c r="D24" s="514"/>
      <c r="E24" s="515"/>
      <c r="F24" s="516"/>
      <c r="G24" s="519"/>
      <c r="H24" s="520"/>
    </row>
    <row r="25" spans="1:8" s="493" customFormat="1" ht="33" x14ac:dyDescent="0.45">
      <c r="A25" s="518" t="s">
        <v>497</v>
      </c>
      <c r="B25" s="513">
        <f>B28</f>
        <v>1756</v>
      </c>
      <c r="C25" s="519">
        <f>C28</f>
        <v>1854.6890660592255</v>
      </c>
      <c r="D25" s="514">
        <f>D28</f>
        <v>3256834</v>
      </c>
      <c r="E25" s="515">
        <f>E28</f>
        <v>1256</v>
      </c>
      <c r="F25" s="516">
        <f>F28</f>
        <v>68</v>
      </c>
      <c r="G25" s="510">
        <f>H25/(E25+F25)</f>
        <v>1983.4305135951661</v>
      </c>
      <c r="H25" s="520">
        <f>H28</f>
        <v>2626062</v>
      </c>
    </row>
    <row r="26" spans="1:8" s="528" customFormat="1" ht="33.75" x14ac:dyDescent="0.5">
      <c r="A26" s="521" t="s">
        <v>498</v>
      </c>
      <c r="B26" s="522">
        <f>SUM(B7:B25)</f>
        <v>5804</v>
      </c>
      <c r="C26" s="523">
        <f>D26/B26</f>
        <v>1982.867505168849</v>
      </c>
      <c r="D26" s="524">
        <f>SUM(D6:D25)</f>
        <v>11508563</v>
      </c>
      <c r="E26" s="525">
        <f>SUM(E7:E25)</f>
        <v>5379</v>
      </c>
      <c r="F26" s="526">
        <f>SUM(F6:F25)</f>
        <v>303</v>
      </c>
      <c r="G26" s="523">
        <f>H26/(F26+E26)</f>
        <v>2082.1165082717353</v>
      </c>
      <c r="H26" s="527">
        <f>SUM(H7:H25)</f>
        <v>11830586</v>
      </c>
    </row>
    <row r="27" spans="1:8" s="380" customFormat="1" ht="34.5" x14ac:dyDescent="0.45">
      <c r="A27" s="529"/>
      <c r="B27" s="530"/>
      <c r="C27" s="531"/>
      <c r="D27" s="531"/>
      <c r="E27" s="532"/>
      <c r="F27" s="532"/>
      <c r="G27" s="531"/>
      <c r="H27" s="531"/>
    </row>
    <row r="28" spans="1:8" s="528" customFormat="1" ht="33.75" x14ac:dyDescent="0.5">
      <c r="A28" s="521" t="s">
        <v>497</v>
      </c>
      <c r="B28" s="522">
        <f>SUM(B29:B41)</f>
        <v>1756</v>
      </c>
      <c r="C28" s="523">
        <f>D28/B28</f>
        <v>1854.6890660592255</v>
      </c>
      <c r="D28" s="524">
        <f>SUM(D29:D41)</f>
        <v>3256834</v>
      </c>
      <c r="E28" s="526">
        <f>SUM(E29:E41)</f>
        <v>1256</v>
      </c>
      <c r="F28" s="526">
        <f>SUM(F29:F41)</f>
        <v>68</v>
      </c>
      <c r="G28" s="523">
        <f>H28/(E28+F28)</f>
        <v>1983.4305135951661</v>
      </c>
      <c r="H28" s="527">
        <f>SUM(H29:H41)</f>
        <v>2626062</v>
      </c>
    </row>
    <row r="29" spans="1:8" s="493" customFormat="1" ht="33" x14ac:dyDescent="0.45">
      <c r="A29" s="533" t="s">
        <v>599</v>
      </c>
      <c r="B29" s="513">
        <v>6</v>
      </c>
      <c r="C29" s="519">
        <v>500</v>
      </c>
      <c r="D29" s="514">
        <v>3000</v>
      </c>
      <c r="E29" s="515">
        <v>6</v>
      </c>
      <c r="F29" s="516"/>
      <c r="G29" s="510">
        <f t="shared" ref="G29:G36" si="0">H29/(E29+F29)</f>
        <v>500</v>
      </c>
      <c r="H29" s="520">
        <v>3000</v>
      </c>
    </row>
    <row r="30" spans="1:8" s="493" customFormat="1" ht="33" x14ac:dyDescent="0.45">
      <c r="A30" s="533" t="s">
        <v>600</v>
      </c>
      <c r="B30" s="513">
        <v>17</v>
      </c>
      <c r="C30" s="519">
        <v>2478</v>
      </c>
      <c r="D30" s="514">
        <v>42126</v>
      </c>
      <c r="E30" s="515">
        <v>20</v>
      </c>
      <c r="F30" s="516"/>
      <c r="G30" s="510">
        <f t="shared" si="0"/>
        <v>2477</v>
      </c>
      <c r="H30" s="520">
        <v>49540</v>
      </c>
    </row>
    <row r="31" spans="1:8" s="493" customFormat="1" ht="33" x14ac:dyDescent="0.45">
      <c r="A31" s="533" t="s">
        <v>601</v>
      </c>
      <c r="B31" s="513">
        <v>8</v>
      </c>
      <c r="C31" s="519">
        <v>3000</v>
      </c>
      <c r="D31" s="514">
        <v>24000</v>
      </c>
      <c r="E31" s="515">
        <v>15</v>
      </c>
      <c r="F31" s="516"/>
      <c r="G31" s="510">
        <f t="shared" si="0"/>
        <v>3000</v>
      </c>
      <c r="H31" s="520">
        <v>45000</v>
      </c>
    </row>
    <row r="32" spans="1:8" s="493" customFormat="1" ht="33" x14ac:dyDescent="0.45">
      <c r="A32" s="533" t="s">
        <v>602</v>
      </c>
      <c r="B32" s="513">
        <v>8</v>
      </c>
      <c r="C32" s="519">
        <v>3000</v>
      </c>
      <c r="D32" s="514">
        <v>24000</v>
      </c>
      <c r="E32" s="515">
        <v>15</v>
      </c>
      <c r="F32" s="516"/>
      <c r="G32" s="510">
        <f t="shared" si="0"/>
        <v>3000</v>
      </c>
      <c r="H32" s="520">
        <v>45000</v>
      </c>
    </row>
    <row r="33" spans="1:9" s="493" customFormat="1" ht="33" x14ac:dyDescent="0.45">
      <c r="A33" s="533" t="s">
        <v>603</v>
      </c>
      <c r="B33" s="513">
        <v>3</v>
      </c>
      <c r="C33" s="519">
        <v>1000</v>
      </c>
      <c r="D33" s="514">
        <v>3000</v>
      </c>
      <c r="E33" s="515"/>
      <c r="F33" s="516">
        <v>3</v>
      </c>
      <c r="G33" s="510">
        <f t="shared" si="0"/>
        <v>1000</v>
      </c>
      <c r="H33" s="520">
        <v>3000</v>
      </c>
    </row>
    <row r="34" spans="1:9" s="493" customFormat="1" ht="33" x14ac:dyDescent="0.45">
      <c r="A34" s="533" t="s">
        <v>604</v>
      </c>
      <c r="B34" s="513">
        <v>37</v>
      </c>
      <c r="C34" s="519">
        <v>824</v>
      </c>
      <c r="D34" s="514">
        <v>30500</v>
      </c>
      <c r="E34" s="515">
        <v>32</v>
      </c>
      <c r="F34" s="516">
        <v>5</v>
      </c>
      <c r="G34" s="510">
        <f t="shared" si="0"/>
        <v>824.32432432432438</v>
      </c>
      <c r="H34" s="520">
        <v>30500</v>
      </c>
    </row>
    <row r="35" spans="1:9" s="493" customFormat="1" ht="33" x14ac:dyDescent="0.45">
      <c r="A35" s="533" t="s">
        <v>605</v>
      </c>
      <c r="B35" s="513">
        <v>1614</v>
      </c>
      <c r="C35" s="519">
        <v>1803</v>
      </c>
      <c r="D35" s="514">
        <v>2910653</v>
      </c>
      <c r="E35" s="515">
        <v>1132</v>
      </c>
      <c r="F35" s="516">
        <v>23</v>
      </c>
      <c r="G35" s="510">
        <f t="shared" si="0"/>
        <v>1904.7619047619048</v>
      </c>
      <c r="H35" s="520">
        <v>2200000</v>
      </c>
    </row>
    <row r="36" spans="1:9" s="493" customFormat="1" ht="33" x14ac:dyDescent="0.45">
      <c r="A36" s="533" t="s">
        <v>606</v>
      </c>
      <c r="B36" s="513">
        <v>2</v>
      </c>
      <c r="C36" s="519">
        <v>14159</v>
      </c>
      <c r="D36" s="514">
        <v>28319</v>
      </c>
      <c r="E36" s="515"/>
      <c r="F36" s="516">
        <v>3</v>
      </c>
      <c r="G36" s="510">
        <f t="shared" si="0"/>
        <v>12547</v>
      </c>
      <c r="H36" s="520">
        <v>37641</v>
      </c>
    </row>
    <row r="37" spans="1:9" s="493" customFormat="1" ht="33" x14ac:dyDescent="0.45">
      <c r="A37" s="533" t="s">
        <v>607</v>
      </c>
      <c r="B37" s="513">
        <v>12</v>
      </c>
      <c r="C37" s="519">
        <v>2483</v>
      </c>
      <c r="D37" s="514">
        <v>29800</v>
      </c>
      <c r="E37" s="515">
        <v>11</v>
      </c>
      <c r="F37" s="516">
        <v>1</v>
      </c>
      <c r="G37" s="510">
        <f>H37/(E37+F37)</f>
        <v>2500</v>
      </c>
      <c r="H37" s="520">
        <v>30000</v>
      </c>
    </row>
    <row r="38" spans="1:9" s="493" customFormat="1" ht="33" x14ac:dyDescent="0.45">
      <c r="A38" s="533" t="s">
        <v>608</v>
      </c>
      <c r="B38" s="513">
        <v>18</v>
      </c>
      <c r="C38" s="519">
        <v>3060</v>
      </c>
      <c r="D38" s="534">
        <v>55087</v>
      </c>
      <c r="E38" s="535">
        <v>18</v>
      </c>
      <c r="F38" s="516"/>
      <c r="G38" s="510">
        <f>H38/(E38+F38)</f>
        <v>3060.3888888888887</v>
      </c>
      <c r="H38" s="520">
        <v>55087</v>
      </c>
    </row>
    <row r="39" spans="1:9" s="493" customFormat="1" ht="33" x14ac:dyDescent="0.45">
      <c r="A39" s="533" t="s">
        <v>609</v>
      </c>
      <c r="B39" s="513">
        <v>24</v>
      </c>
      <c r="C39" s="519">
        <v>1491</v>
      </c>
      <c r="D39" s="534">
        <v>35785</v>
      </c>
      <c r="E39" s="535"/>
      <c r="F39" s="516">
        <v>30</v>
      </c>
      <c r="G39" s="510">
        <f>H39/(E39+F39)</f>
        <v>1491</v>
      </c>
      <c r="H39" s="520">
        <v>44730</v>
      </c>
    </row>
    <row r="40" spans="1:9" s="493" customFormat="1" ht="33" x14ac:dyDescent="0.45">
      <c r="A40" s="533" t="s">
        <v>610</v>
      </c>
      <c r="B40" s="513">
        <v>6</v>
      </c>
      <c r="C40" s="519">
        <v>11094</v>
      </c>
      <c r="D40" s="534">
        <v>66564</v>
      </c>
      <c r="E40" s="535">
        <v>6</v>
      </c>
      <c r="F40" s="516"/>
      <c r="G40" s="510">
        <f>H40/(E40+F40)</f>
        <v>11094</v>
      </c>
      <c r="H40" s="520">
        <v>66564</v>
      </c>
    </row>
    <row r="41" spans="1:9" s="493" customFormat="1" ht="33" x14ac:dyDescent="0.45">
      <c r="A41" s="533" t="s">
        <v>611</v>
      </c>
      <c r="B41" s="513">
        <v>1</v>
      </c>
      <c r="C41" s="519">
        <v>4000</v>
      </c>
      <c r="D41" s="534">
        <v>4000</v>
      </c>
      <c r="E41" s="535">
        <v>1</v>
      </c>
      <c r="F41" s="516">
        <v>3</v>
      </c>
      <c r="G41" s="510">
        <f>H41/(E41+F41)</f>
        <v>4000</v>
      </c>
      <c r="H41" s="520">
        <v>16000</v>
      </c>
    </row>
    <row r="42" spans="1:9" s="380" customFormat="1" ht="34.5" x14ac:dyDescent="0.45">
      <c r="A42" s="536"/>
      <c r="B42" s="537"/>
      <c r="C42" s="538"/>
      <c r="D42" s="539"/>
      <c r="E42" s="480"/>
      <c r="F42" s="540"/>
      <c r="G42" s="538"/>
      <c r="H42" s="538"/>
    </row>
    <row r="43" spans="1:9" s="493" customFormat="1" ht="33" x14ac:dyDescent="0.45">
      <c r="A43" s="541" t="s">
        <v>499</v>
      </c>
      <c r="B43" s="542"/>
      <c r="C43" s="542"/>
      <c r="D43" s="539"/>
      <c r="E43" s="508"/>
      <c r="F43" s="543"/>
      <c r="G43" s="544"/>
      <c r="H43" s="544"/>
    </row>
    <row r="44" spans="1:9" s="493" customFormat="1" ht="33" x14ac:dyDescent="0.45">
      <c r="A44" s="545" t="s">
        <v>500</v>
      </c>
      <c r="B44" s="546"/>
      <c r="C44" s="546"/>
      <c r="D44" s="547"/>
      <c r="E44" s="548"/>
      <c r="F44" s="549"/>
      <c r="G44" s="550"/>
      <c r="H44" s="550"/>
      <c r="I44" s="505"/>
    </row>
    <row r="45" spans="1:9" s="493" customFormat="1" ht="33" x14ac:dyDescent="0.45">
      <c r="A45" s="551" t="s">
        <v>501</v>
      </c>
      <c r="B45" s="513"/>
      <c r="C45" s="519"/>
      <c r="D45" s="514"/>
      <c r="E45" s="515"/>
      <c r="F45" s="516"/>
      <c r="G45" s="519"/>
      <c r="H45" s="552"/>
      <c r="I45" s="505"/>
    </row>
    <row r="46" spans="1:9" s="493" customFormat="1" ht="33" x14ac:dyDescent="0.45">
      <c r="A46" s="504" t="s">
        <v>502</v>
      </c>
      <c r="B46" s="505">
        <v>2</v>
      </c>
      <c r="C46" s="553">
        <v>11336</v>
      </c>
      <c r="D46" s="507">
        <v>22671</v>
      </c>
      <c r="E46" s="508">
        <v>2</v>
      </c>
      <c r="F46" s="509"/>
      <c r="G46" s="544">
        <f>H46/(E46+F46)</f>
        <v>11335.5</v>
      </c>
      <c r="H46" s="554">
        <v>22671</v>
      </c>
      <c r="I46" s="505"/>
    </row>
    <row r="47" spans="1:9" s="493" customFormat="1" ht="33" x14ac:dyDescent="0.45">
      <c r="A47" s="555" t="s">
        <v>503</v>
      </c>
      <c r="B47" s="513">
        <v>2</v>
      </c>
      <c r="C47" s="506">
        <v>19132</v>
      </c>
      <c r="D47" s="514">
        <v>38263</v>
      </c>
      <c r="E47" s="556"/>
      <c r="F47" s="513">
        <v>2</v>
      </c>
      <c r="G47" s="544">
        <f>H47/(E47+F47)</f>
        <v>19131.5</v>
      </c>
      <c r="H47" s="557">
        <v>38263</v>
      </c>
      <c r="I47" s="505"/>
    </row>
    <row r="48" spans="1:9" s="493" customFormat="1" ht="33" x14ac:dyDescent="0.45">
      <c r="A48" s="555" t="s">
        <v>504</v>
      </c>
      <c r="B48" s="513"/>
      <c r="C48" s="519"/>
      <c r="D48" s="514"/>
      <c r="E48" s="515"/>
      <c r="F48" s="516"/>
      <c r="G48" s="510"/>
      <c r="H48" s="557"/>
      <c r="I48" s="505"/>
    </row>
    <row r="49" spans="1:9" s="493" customFormat="1" ht="33" x14ac:dyDescent="0.45">
      <c r="A49" s="518" t="s">
        <v>505</v>
      </c>
      <c r="B49" s="513"/>
      <c r="C49" s="519"/>
      <c r="D49" s="514"/>
      <c r="E49" s="515"/>
      <c r="F49" s="516"/>
      <c r="G49" s="510"/>
      <c r="H49" s="557"/>
      <c r="I49" s="505"/>
    </row>
    <row r="50" spans="1:9" s="493" customFormat="1" ht="33" x14ac:dyDescent="0.45">
      <c r="A50" s="555" t="s">
        <v>506</v>
      </c>
      <c r="B50" s="513"/>
      <c r="C50" s="558"/>
      <c r="D50" s="514"/>
      <c r="E50" s="515"/>
      <c r="F50" s="516"/>
      <c r="G50" s="510"/>
      <c r="H50" s="557"/>
      <c r="I50" s="505"/>
    </row>
    <row r="51" spans="1:9" s="493" customFormat="1" ht="33" x14ac:dyDescent="0.45">
      <c r="A51" s="555" t="s">
        <v>507</v>
      </c>
      <c r="B51" s="513">
        <v>36</v>
      </c>
      <c r="C51" s="553">
        <v>1999</v>
      </c>
      <c r="D51" s="514">
        <v>71973</v>
      </c>
      <c r="E51" s="515">
        <v>35</v>
      </c>
      <c r="F51" s="516">
        <v>1</v>
      </c>
      <c r="G51" s="510">
        <f>H51/(E51+F51)</f>
        <v>1999.25</v>
      </c>
      <c r="H51" s="557">
        <v>71973</v>
      </c>
      <c r="I51" s="505"/>
    </row>
    <row r="52" spans="1:9" s="493" customFormat="1" ht="33" x14ac:dyDescent="0.45">
      <c r="A52" s="555" t="s">
        <v>508</v>
      </c>
      <c r="B52" s="513">
        <v>140</v>
      </c>
      <c r="C52" s="553">
        <v>4266</v>
      </c>
      <c r="D52" s="514">
        <v>597244</v>
      </c>
      <c r="E52" s="515">
        <v>153</v>
      </c>
      <c r="F52" s="516">
        <v>1</v>
      </c>
      <c r="G52" s="510">
        <f>H52/(E52+F52)</f>
        <v>4266.0259740259744</v>
      </c>
      <c r="H52" s="557">
        <v>656968</v>
      </c>
      <c r="I52" s="505"/>
    </row>
    <row r="53" spans="1:9" s="493" customFormat="1" ht="33" x14ac:dyDescent="0.45">
      <c r="A53" s="555" t="s">
        <v>509</v>
      </c>
      <c r="B53" s="513">
        <v>19</v>
      </c>
      <c r="C53" s="506">
        <v>563</v>
      </c>
      <c r="D53" s="514">
        <v>10695</v>
      </c>
      <c r="E53" s="515">
        <v>21</v>
      </c>
      <c r="F53" s="516"/>
      <c r="G53" s="510">
        <f>H53/(E53+F53)</f>
        <v>562.90476190476193</v>
      </c>
      <c r="H53" s="557">
        <v>11821</v>
      </c>
      <c r="I53" s="505"/>
    </row>
    <row r="54" spans="1:9" s="493" customFormat="1" ht="33" x14ac:dyDescent="0.45">
      <c r="A54" s="555" t="s">
        <v>510</v>
      </c>
      <c r="B54" s="513"/>
      <c r="C54" s="558"/>
      <c r="D54" s="514"/>
      <c r="E54" s="515"/>
      <c r="F54" s="516"/>
      <c r="G54" s="510"/>
      <c r="H54" s="557"/>
      <c r="I54" s="505"/>
    </row>
    <row r="55" spans="1:9" s="493" customFormat="1" ht="33" x14ac:dyDescent="0.45">
      <c r="A55" s="559" t="s">
        <v>612</v>
      </c>
      <c r="B55" s="513">
        <v>116</v>
      </c>
      <c r="C55" s="553">
        <v>1504</v>
      </c>
      <c r="D55" s="514">
        <v>174500</v>
      </c>
      <c r="E55" s="515">
        <v>146</v>
      </c>
      <c r="F55" s="516">
        <v>4</v>
      </c>
      <c r="G55" s="510">
        <f>H55/(E55+F55)</f>
        <v>1666.6666666666667</v>
      </c>
      <c r="H55" s="557">
        <v>250000</v>
      </c>
      <c r="I55" s="505"/>
    </row>
    <row r="56" spans="1:9" s="493" customFormat="1" ht="33" x14ac:dyDescent="0.45">
      <c r="A56" s="559" t="s">
        <v>613</v>
      </c>
      <c r="B56" s="513">
        <v>576</v>
      </c>
      <c r="C56" s="560">
        <v>4802</v>
      </c>
      <c r="D56" s="514">
        <v>2766080</v>
      </c>
      <c r="E56" s="515">
        <v>582</v>
      </c>
      <c r="F56" s="516"/>
      <c r="G56" s="510">
        <f>H56/(E56+F56)</f>
        <v>4810.9965635738836</v>
      </c>
      <c r="H56" s="557">
        <v>2800000</v>
      </c>
      <c r="I56" s="505"/>
    </row>
    <row r="57" spans="1:9" s="493" customFormat="1" ht="33" x14ac:dyDescent="0.45">
      <c r="A57" s="559" t="s">
        <v>614</v>
      </c>
      <c r="B57" s="513">
        <v>5</v>
      </c>
      <c r="C57" s="560">
        <v>2464</v>
      </c>
      <c r="D57" s="514">
        <v>12321</v>
      </c>
      <c r="E57" s="515">
        <v>5</v>
      </c>
      <c r="F57" s="561"/>
      <c r="G57" s="510">
        <f>H57/(E57+F57)</f>
        <v>2464.1999999999998</v>
      </c>
      <c r="H57" s="557">
        <v>12321</v>
      </c>
      <c r="I57" s="505"/>
    </row>
    <row r="58" spans="1:9" s="493" customFormat="1" ht="33" x14ac:dyDescent="0.45">
      <c r="A58" s="559" t="s">
        <v>615</v>
      </c>
      <c r="B58" s="513">
        <v>8</v>
      </c>
      <c r="C58" s="506">
        <v>3581</v>
      </c>
      <c r="D58" s="514">
        <v>28645</v>
      </c>
      <c r="E58" s="515"/>
      <c r="F58" s="561"/>
      <c r="G58" s="510">
        <v>0</v>
      </c>
      <c r="H58" s="557">
        <v>0</v>
      </c>
      <c r="I58" s="505"/>
    </row>
    <row r="59" spans="1:9" s="493" customFormat="1" ht="33" x14ac:dyDescent="0.45">
      <c r="A59" s="562" t="s">
        <v>511</v>
      </c>
      <c r="B59" s="513"/>
      <c r="C59" s="519"/>
      <c r="D59" s="514"/>
      <c r="E59" s="515"/>
      <c r="F59" s="516"/>
      <c r="G59" s="563"/>
      <c r="H59" s="557"/>
      <c r="I59" s="505"/>
    </row>
    <row r="60" spans="1:9" s="493" customFormat="1" ht="33" x14ac:dyDescent="0.45">
      <c r="A60" s="564" t="s">
        <v>512</v>
      </c>
      <c r="B60" s="505">
        <v>109</v>
      </c>
      <c r="C60" s="553">
        <v>4766</v>
      </c>
      <c r="D60" s="507">
        <v>519470</v>
      </c>
      <c r="E60" s="508">
        <v>106</v>
      </c>
      <c r="F60" s="509">
        <v>3</v>
      </c>
      <c r="G60" s="544">
        <f>H60/(E60+F60)</f>
        <v>4765.779816513761</v>
      </c>
      <c r="H60" s="554">
        <v>519470</v>
      </c>
      <c r="I60" s="505"/>
    </row>
    <row r="61" spans="1:9" s="493" customFormat="1" ht="33" x14ac:dyDescent="0.45">
      <c r="A61" s="555" t="s">
        <v>513</v>
      </c>
      <c r="B61" s="513">
        <v>220</v>
      </c>
      <c r="C61" s="506">
        <v>7613</v>
      </c>
      <c r="D61" s="514">
        <v>1674819</v>
      </c>
      <c r="E61" s="515">
        <v>218</v>
      </c>
      <c r="F61" s="516">
        <v>2</v>
      </c>
      <c r="G61" s="510">
        <f>H61/(E61+F61)</f>
        <v>7612.8136363636368</v>
      </c>
      <c r="H61" s="557">
        <v>1674819</v>
      </c>
      <c r="I61" s="505"/>
    </row>
    <row r="62" spans="1:9" s="493" customFormat="1" ht="33" x14ac:dyDescent="0.45">
      <c r="A62" s="555" t="s">
        <v>514</v>
      </c>
      <c r="B62" s="513"/>
      <c r="C62" s="558"/>
      <c r="D62" s="514"/>
      <c r="E62" s="515"/>
      <c r="F62" s="516"/>
      <c r="G62" s="510"/>
      <c r="H62" s="557"/>
      <c r="I62" s="505"/>
    </row>
    <row r="63" spans="1:9" s="493" customFormat="1" ht="33" x14ac:dyDescent="0.45">
      <c r="A63" s="559" t="s">
        <v>616</v>
      </c>
      <c r="B63" s="513">
        <v>23</v>
      </c>
      <c r="C63" s="558">
        <v>5189</v>
      </c>
      <c r="D63" s="514">
        <v>119345</v>
      </c>
      <c r="E63" s="515">
        <v>20</v>
      </c>
      <c r="F63" s="516">
        <v>3</v>
      </c>
      <c r="G63" s="510">
        <f>H63/(E63+F63)</f>
        <v>5188.913043478261</v>
      </c>
      <c r="H63" s="557">
        <v>119345</v>
      </c>
      <c r="I63" s="505"/>
    </row>
    <row r="64" spans="1:9" s="493" customFormat="1" ht="33" x14ac:dyDescent="0.45">
      <c r="A64" s="559" t="s">
        <v>617</v>
      </c>
      <c r="B64" s="513">
        <v>6</v>
      </c>
      <c r="C64" s="558">
        <v>17031</v>
      </c>
      <c r="D64" s="514">
        <v>102185</v>
      </c>
      <c r="E64" s="515"/>
      <c r="F64" s="516">
        <v>7</v>
      </c>
      <c r="G64" s="510">
        <f>H64/(E64+F64)</f>
        <v>17030.857142857141</v>
      </c>
      <c r="H64" s="557">
        <v>119216</v>
      </c>
      <c r="I64" s="505"/>
    </row>
    <row r="65" spans="1:9" s="493" customFormat="1" ht="33" x14ac:dyDescent="0.45">
      <c r="A65" s="559" t="s">
        <v>618</v>
      </c>
      <c r="B65" s="513">
        <v>2</v>
      </c>
      <c r="C65" s="558">
        <v>2500</v>
      </c>
      <c r="D65" s="514">
        <v>5000</v>
      </c>
      <c r="E65" s="515"/>
      <c r="F65" s="516">
        <v>2</v>
      </c>
      <c r="G65" s="510">
        <f>H65/(E65+F65)</f>
        <v>2500</v>
      </c>
      <c r="H65" s="557">
        <v>5000</v>
      </c>
      <c r="I65" s="505"/>
    </row>
    <row r="66" spans="1:9" s="493" customFormat="1" ht="33" x14ac:dyDescent="0.45">
      <c r="A66" s="559" t="s">
        <v>619</v>
      </c>
      <c r="B66" s="513">
        <v>3</v>
      </c>
      <c r="C66" s="558">
        <v>3021</v>
      </c>
      <c r="D66" s="514">
        <v>9064</v>
      </c>
      <c r="E66" s="515"/>
      <c r="F66" s="516"/>
      <c r="G66" s="510">
        <v>0</v>
      </c>
      <c r="H66" s="557">
        <v>0</v>
      </c>
      <c r="I66" s="505"/>
    </row>
    <row r="67" spans="1:9" s="493" customFormat="1" ht="33" x14ac:dyDescent="0.45">
      <c r="A67" s="562" t="s">
        <v>515</v>
      </c>
      <c r="B67" s="513"/>
      <c r="C67" s="519"/>
      <c r="D67" s="514"/>
      <c r="E67" s="515"/>
      <c r="F67" s="516"/>
      <c r="G67" s="563"/>
      <c r="H67" s="557"/>
      <c r="I67" s="505"/>
    </row>
    <row r="68" spans="1:9" s="493" customFormat="1" ht="33" x14ac:dyDescent="0.45">
      <c r="A68" s="564" t="s">
        <v>516</v>
      </c>
      <c r="B68" s="505">
        <v>220</v>
      </c>
      <c r="C68" s="506">
        <v>11395</v>
      </c>
      <c r="D68" s="507">
        <v>2506966</v>
      </c>
      <c r="E68" s="508">
        <v>31</v>
      </c>
      <c r="F68" s="509">
        <v>189</v>
      </c>
      <c r="G68" s="544">
        <f>H68/(E68+F68)</f>
        <v>11395.3</v>
      </c>
      <c r="H68" s="554">
        <v>2506966</v>
      </c>
      <c r="I68" s="505"/>
    </row>
    <row r="69" spans="1:9" s="493" customFormat="1" ht="33" x14ac:dyDescent="0.45">
      <c r="A69" s="555" t="s">
        <v>517</v>
      </c>
      <c r="B69" s="513">
        <v>81</v>
      </c>
      <c r="C69" s="519">
        <v>5079</v>
      </c>
      <c r="D69" s="514">
        <v>411433</v>
      </c>
      <c r="E69" s="515">
        <v>1</v>
      </c>
      <c r="F69" s="516">
        <v>80</v>
      </c>
      <c r="G69" s="544">
        <f>H69/(E69+F69)</f>
        <v>5086.4197530864194</v>
      </c>
      <c r="H69" s="557">
        <v>412000</v>
      </c>
      <c r="I69" s="505"/>
    </row>
    <row r="70" spans="1:9" s="493" customFormat="1" ht="33" x14ac:dyDescent="0.45">
      <c r="A70" s="555" t="s">
        <v>518</v>
      </c>
      <c r="B70" s="513"/>
      <c r="C70" s="558"/>
      <c r="D70" s="514"/>
      <c r="E70" s="515"/>
      <c r="F70" s="516"/>
      <c r="G70" s="565"/>
      <c r="H70" s="557"/>
      <c r="I70" s="505"/>
    </row>
    <row r="71" spans="1:9" s="493" customFormat="1" ht="33" x14ac:dyDescent="0.45">
      <c r="A71" s="559" t="s">
        <v>620</v>
      </c>
      <c r="B71" s="513">
        <v>26</v>
      </c>
      <c r="C71" s="560">
        <v>11170</v>
      </c>
      <c r="D71" s="514">
        <v>290416</v>
      </c>
      <c r="E71" s="515">
        <v>3</v>
      </c>
      <c r="F71" s="516">
        <v>23</v>
      </c>
      <c r="G71" s="510">
        <f t="shared" ref="G71:G79" si="1">H71/(E71+F71)</f>
        <v>11169.846153846154</v>
      </c>
      <c r="H71" s="557">
        <v>290416</v>
      </c>
      <c r="I71" s="505"/>
    </row>
    <row r="72" spans="1:9" s="493" customFormat="1" ht="33" x14ac:dyDescent="0.45">
      <c r="A72" s="559" t="s">
        <v>621</v>
      </c>
      <c r="B72" s="513">
        <v>27</v>
      </c>
      <c r="C72" s="560">
        <v>11948</v>
      </c>
      <c r="D72" s="514">
        <v>322608</v>
      </c>
      <c r="E72" s="515"/>
      <c r="F72" s="516">
        <v>27</v>
      </c>
      <c r="G72" s="510">
        <f t="shared" si="1"/>
        <v>11948.444444444445</v>
      </c>
      <c r="H72" s="552">
        <v>322608</v>
      </c>
      <c r="I72" s="505"/>
    </row>
    <row r="73" spans="1:9" s="493" customFormat="1" ht="33" x14ac:dyDescent="0.45">
      <c r="A73" s="559" t="s">
        <v>622</v>
      </c>
      <c r="B73" s="513">
        <v>1</v>
      </c>
      <c r="C73" s="560">
        <v>9152</v>
      </c>
      <c r="D73" s="514">
        <v>9152</v>
      </c>
      <c r="E73" s="515"/>
      <c r="F73" s="516">
        <v>1</v>
      </c>
      <c r="G73" s="510">
        <f t="shared" si="1"/>
        <v>9152</v>
      </c>
      <c r="H73" s="552">
        <v>9152</v>
      </c>
      <c r="I73" s="505"/>
    </row>
    <row r="74" spans="1:9" s="493" customFormat="1" ht="33" x14ac:dyDescent="0.45">
      <c r="A74" s="559" t="s">
        <v>623</v>
      </c>
      <c r="B74" s="513">
        <v>26</v>
      </c>
      <c r="C74" s="560">
        <v>11550</v>
      </c>
      <c r="D74" s="514">
        <v>300300</v>
      </c>
      <c r="E74" s="515"/>
      <c r="F74" s="516">
        <v>26</v>
      </c>
      <c r="G74" s="510">
        <f t="shared" si="1"/>
        <v>11550</v>
      </c>
      <c r="H74" s="552">
        <v>300300</v>
      </c>
      <c r="I74" s="505"/>
    </row>
    <row r="75" spans="1:9" s="493" customFormat="1" ht="33" x14ac:dyDescent="0.45">
      <c r="A75" s="559" t="s">
        <v>624</v>
      </c>
      <c r="B75" s="513">
        <v>10</v>
      </c>
      <c r="C75" s="560">
        <v>10982</v>
      </c>
      <c r="D75" s="514">
        <v>109824</v>
      </c>
      <c r="E75" s="515"/>
      <c r="F75" s="516">
        <v>10</v>
      </c>
      <c r="G75" s="510">
        <f t="shared" si="1"/>
        <v>10982.4</v>
      </c>
      <c r="H75" s="552">
        <v>109824</v>
      </c>
      <c r="I75" s="505"/>
    </row>
    <row r="76" spans="1:9" s="493" customFormat="1" ht="33" x14ac:dyDescent="0.45">
      <c r="A76" s="559" t="s">
        <v>625</v>
      </c>
      <c r="B76" s="513">
        <v>4</v>
      </c>
      <c r="C76" s="560">
        <v>9867</v>
      </c>
      <c r="D76" s="514">
        <v>39468</v>
      </c>
      <c r="E76" s="515"/>
      <c r="F76" s="516">
        <v>4</v>
      </c>
      <c r="G76" s="510">
        <f t="shared" si="1"/>
        <v>9867</v>
      </c>
      <c r="H76" s="552">
        <v>39468</v>
      </c>
      <c r="I76" s="505"/>
    </row>
    <row r="77" spans="1:9" s="493" customFormat="1" ht="33" x14ac:dyDescent="0.45">
      <c r="A77" s="559" t="s">
        <v>626</v>
      </c>
      <c r="B77" s="513">
        <v>1</v>
      </c>
      <c r="C77" s="560">
        <v>24102</v>
      </c>
      <c r="D77" s="514">
        <v>24102</v>
      </c>
      <c r="E77" s="515"/>
      <c r="F77" s="516">
        <v>1</v>
      </c>
      <c r="G77" s="510">
        <f t="shared" si="1"/>
        <v>24102</v>
      </c>
      <c r="H77" s="552">
        <v>24102</v>
      </c>
      <c r="I77" s="505"/>
    </row>
    <row r="78" spans="1:9" s="493" customFormat="1" ht="33" x14ac:dyDescent="0.45">
      <c r="A78" s="559" t="s">
        <v>627</v>
      </c>
      <c r="B78" s="513">
        <v>1</v>
      </c>
      <c r="C78" s="560">
        <v>12065</v>
      </c>
      <c r="D78" s="514">
        <v>12065</v>
      </c>
      <c r="E78" s="515"/>
      <c r="F78" s="516">
        <v>1</v>
      </c>
      <c r="G78" s="510">
        <f t="shared" si="1"/>
        <v>12065</v>
      </c>
      <c r="H78" s="552">
        <v>12065</v>
      </c>
      <c r="I78" s="505"/>
    </row>
    <row r="79" spans="1:9" s="493" customFormat="1" ht="33" x14ac:dyDescent="0.45">
      <c r="A79" s="559" t="s">
        <v>628</v>
      </c>
      <c r="B79" s="513">
        <v>3</v>
      </c>
      <c r="C79" s="560">
        <v>12223</v>
      </c>
      <c r="D79" s="514">
        <v>36669</v>
      </c>
      <c r="E79" s="515"/>
      <c r="F79" s="516">
        <v>3</v>
      </c>
      <c r="G79" s="510">
        <f t="shared" si="1"/>
        <v>12223</v>
      </c>
      <c r="H79" s="552">
        <v>36669</v>
      </c>
      <c r="I79" s="505"/>
    </row>
    <row r="80" spans="1:9" s="493" customFormat="1" ht="33" x14ac:dyDescent="0.45">
      <c r="A80" s="559" t="s">
        <v>629</v>
      </c>
      <c r="B80" s="513">
        <v>4</v>
      </c>
      <c r="C80" s="560">
        <v>37214</v>
      </c>
      <c r="D80" s="514">
        <v>148856</v>
      </c>
      <c r="E80" s="515"/>
      <c r="F80" s="516">
        <v>4</v>
      </c>
      <c r="G80" s="510">
        <f>H80/(E80+F80)</f>
        <v>37214</v>
      </c>
      <c r="H80" s="552">
        <v>148856</v>
      </c>
      <c r="I80" s="505"/>
    </row>
    <row r="81" spans="1:9" s="493" customFormat="1" ht="33" x14ac:dyDescent="0.45">
      <c r="A81" s="559" t="s">
        <v>630</v>
      </c>
      <c r="B81" s="513">
        <v>8</v>
      </c>
      <c r="C81" s="560">
        <v>1728</v>
      </c>
      <c r="D81" s="514">
        <v>13824</v>
      </c>
      <c r="E81" s="515"/>
      <c r="F81" s="516">
        <v>8</v>
      </c>
      <c r="G81" s="510">
        <f>H81/(E81+F81)</f>
        <v>1728</v>
      </c>
      <c r="H81" s="552">
        <v>13824</v>
      </c>
      <c r="I81" s="505"/>
    </row>
    <row r="82" spans="1:9" s="493" customFormat="1" ht="33" x14ac:dyDescent="0.45">
      <c r="A82" s="559" t="s">
        <v>631</v>
      </c>
      <c r="B82" s="513">
        <v>2</v>
      </c>
      <c r="C82" s="560">
        <v>12340</v>
      </c>
      <c r="D82" s="514">
        <v>24680</v>
      </c>
      <c r="E82" s="515"/>
      <c r="F82" s="516">
        <v>2</v>
      </c>
      <c r="G82" s="510">
        <f>H82/(E82+F82)</f>
        <v>12340</v>
      </c>
      <c r="H82" s="552">
        <v>24680</v>
      </c>
      <c r="I82" s="505"/>
    </row>
    <row r="83" spans="1:9" s="493" customFormat="1" ht="33" x14ac:dyDescent="0.45">
      <c r="A83" s="551" t="s">
        <v>519</v>
      </c>
      <c r="B83" s="513">
        <f>SUM(B46:B82)+B44</f>
        <v>1681</v>
      </c>
      <c r="C83" s="506">
        <f>D83/B83</f>
        <v>6188.3628792385489</v>
      </c>
      <c r="D83" s="566">
        <f>SUM(D46:D82)+D44</f>
        <v>10402638</v>
      </c>
      <c r="E83" s="515">
        <f>SUM(E46:E82)</f>
        <v>1323</v>
      </c>
      <c r="F83" s="516">
        <f>SUM(F46:F82)</f>
        <v>404</v>
      </c>
      <c r="G83" s="519">
        <f>H83/(F83+E83)</f>
        <v>6110.478865083961</v>
      </c>
      <c r="H83" s="567">
        <f>SUM(H46:H82)+H44</f>
        <v>10552797</v>
      </c>
      <c r="I83" s="505" t="s">
        <v>117</v>
      </c>
    </row>
    <row r="84" spans="1:9" s="493" customFormat="1" ht="33" x14ac:dyDescent="0.45">
      <c r="A84" s="518" t="s">
        <v>632</v>
      </c>
      <c r="B84" s="513"/>
      <c r="C84" s="519"/>
      <c r="D84" s="514"/>
      <c r="E84" s="515"/>
      <c r="F84" s="516"/>
      <c r="G84" s="519"/>
      <c r="H84" s="520"/>
    </row>
    <row r="85" spans="1:9" s="493" customFormat="1" ht="33" x14ac:dyDescent="0.45">
      <c r="A85" s="568" t="s">
        <v>520</v>
      </c>
      <c r="B85" s="569">
        <f>B83+B26</f>
        <v>7485</v>
      </c>
      <c r="C85" s="570">
        <f>D85/B85</f>
        <v>2927.3481629926519</v>
      </c>
      <c r="D85" s="571">
        <f>D83+D26</f>
        <v>21911201</v>
      </c>
      <c r="E85" s="572">
        <f>E83+E26</f>
        <v>6702</v>
      </c>
      <c r="F85" s="573">
        <f>F83+F26</f>
        <v>707</v>
      </c>
      <c r="G85" s="570">
        <f>H85/(F85+E85)</f>
        <v>3021.1071669591038</v>
      </c>
      <c r="H85" s="574">
        <f>H83+H26+H84</f>
        <v>22383383</v>
      </c>
      <c r="I85" s="505" t="s">
        <v>237</v>
      </c>
    </row>
    <row r="86" spans="1:9" ht="24" customHeight="1" x14ac:dyDescent="0.35"/>
    <row r="87" spans="1:9" ht="33.75" thickBot="1" x14ac:dyDescent="0.5">
      <c r="A87" s="576" t="s">
        <v>633</v>
      </c>
      <c r="D87" s="577">
        <f>SUM(D85:D86)</f>
        <v>21911201</v>
      </c>
      <c r="H87" s="577">
        <f>SUM(H85:H86)</f>
        <v>22383383</v>
      </c>
    </row>
    <row r="88" spans="1:9" ht="33.75" thickTop="1" x14ac:dyDescent="0.45">
      <c r="D88" s="493"/>
    </row>
    <row r="89" spans="1:9" x14ac:dyDescent="0.35">
      <c r="H89" s="377"/>
    </row>
  </sheetData>
  <pageMargins left="0.4" right="0" top="0.5" bottom="0.5" header="0" footer="0"/>
  <pageSetup scale="25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tabColor rgb="FF92D050"/>
    <pageSetUpPr fitToPage="1"/>
  </sheetPr>
  <dimension ref="A1:H37"/>
  <sheetViews>
    <sheetView workbookViewId="0">
      <pane ySplit="6" topLeftCell="A7" activePane="bottomLeft" state="frozen"/>
      <selection activeCell="E24" sqref="E24"/>
      <selection pane="bottomLeft"/>
    </sheetView>
  </sheetViews>
  <sheetFormatPr defaultColWidth="9.140625" defaultRowHeight="15" x14ac:dyDescent="0.2"/>
  <cols>
    <col min="1" max="1" width="38.7109375" style="383" customWidth="1"/>
    <col min="2" max="2" width="13.5703125" style="383" customWidth="1"/>
    <col min="3" max="3" width="19.5703125" style="383" customWidth="1"/>
    <col min="4" max="4" width="17.28515625" style="383" customWidth="1"/>
    <col min="5" max="5" width="14.140625" style="383" customWidth="1"/>
    <col min="6" max="6" width="15.140625" style="383" customWidth="1"/>
    <col min="7" max="7" width="18.140625" style="383" customWidth="1"/>
    <col min="8" max="8" width="16.28515625" style="383" customWidth="1"/>
    <col min="9" max="16384" width="9.140625" style="383"/>
  </cols>
  <sheetData>
    <row r="1" spans="1:8" s="380" customFormat="1" ht="20.25" customHeight="1" x14ac:dyDescent="0.45">
      <c r="A1" s="376" t="s">
        <v>131</v>
      </c>
      <c r="B1" s="377"/>
      <c r="C1" s="376" t="s">
        <v>79</v>
      </c>
      <c r="D1" s="377"/>
      <c r="E1" s="378"/>
      <c r="F1" s="379"/>
      <c r="G1" s="378"/>
      <c r="H1" s="379"/>
    </row>
    <row r="2" spans="1:8" s="380" customFormat="1" ht="21" customHeight="1" x14ac:dyDescent="0.45">
      <c r="A2" s="376" t="s">
        <v>521</v>
      </c>
      <c r="B2" s="377"/>
      <c r="C2" s="377"/>
      <c r="D2" s="377"/>
      <c r="E2" s="377"/>
      <c r="F2" s="377"/>
      <c r="G2" s="377"/>
      <c r="H2" s="377"/>
    </row>
    <row r="3" spans="1:8" s="380" customFormat="1" ht="21" customHeight="1" x14ac:dyDescent="0.45">
      <c r="A3" s="376"/>
      <c r="B3" s="377"/>
      <c r="C3" s="377"/>
      <c r="D3" s="377"/>
      <c r="E3" s="377"/>
      <c r="F3" s="377"/>
      <c r="G3" s="377"/>
      <c r="H3" s="377"/>
    </row>
    <row r="4" spans="1:8" ht="21" customHeight="1" thickBot="1" x14ac:dyDescent="0.3">
      <c r="A4" s="381" t="s">
        <v>522</v>
      </c>
      <c r="B4" s="382"/>
      <c r="C4" s="382"/>
      <c r="D4" s="382"/>
      <c r="E4" s="382"/>
      <c r="F4" s="382"/>
      <c r="G4" s="382"/>
      <c r="H4" s="382"/>
    </row>
    <row r="5" spans="1:8" ht="21" customHeight="1" thickTop="1" x14ac:dyDescent="0.25">
      <c r="A5" s="384"/>
      <c r="B5" s="385" t="s">
        <v>474</v>
      </c>
      <c r="C5" s="385" t="s">
        <v>537</v>
      </c>
      <c r="D5" s="386" t="s">
        <v>135</v>
      </c>
      <c r="E5" s="387" t="s">
        <v>474</v>
      </c>
      <c r="F5" s="388" t="s">
        <v>475</v>
      </c>
      <c r="G5" s="385" t="s">
        <v>537</v>
      </c>
      <c r="H5" s="389" t="s">
        <v>136</v>
      </c>
    </row>
    <row r="6" spans="1:8" ht="15.75" x14ac:dyDescent="0.25">
      <c r="A6" s="390" t="s">
        <v>523</v>
      </c>
      <c r="B6" s="391" t="s">
        <v>475</v>
      </c>
      <c r="C6" s="392" t="s">
        <v>476</v>
      </c>
      <c r="D6" s="393" t="s">
        <v>528</v>
      </c>
      <c r="E6" s="394" t="s">
        <v>477</v>
      </c>
      <c r="F6" s="392" t="s">
        <v>478</v>
      </c>
      <c r="G6" s="392" t="s">
        <v>476</v>
      </c>
      <c r="H6" s="442" t="s">
        <v>562</v>
      </c>
    </row>
    <row r="7" spans="1:8" x14ac:dyDescent="0.2">
      <c r="A7" s="395" t="s">
        <v>634</v>
      </c>
      <c r="B7" s="396">
        <v>1614</v>
      </c>
      <c r="C7" s="395">
        <v>1803</v>
      </c>
      <c r="D7" s="397">
        <v>2910653</v>
      </c>
      <c r="E7" s="398">
        <v>1132</v>
      </c>
      <c r="F7" s="396">
        <v>23</v>
      </c>
      <c r="G7" s="399">
        <v>1905</v>
      </c>
      <c r="H7" s="399">
        <v>2200000</v>
      </c>
    </row>
    <row r="8" spans="1:8" x14ac:dyDescent="0.2">
      <c r="A8" s="395"/>
      <c r="B8" s="396"/>
      <c r="C8" s="395"/>
      <c r="D8" s="397"/>
      <c r="E8" s="398"/>
      <c r="F8" s="396"/>
      <c r="G8" s="399"/>
      <c r="H8" s="399"/>
    </row>
    <row r="9" spans="1:8" x14ac:dyDescent="0.2">
      <c r="A9" s="395"/>
      <c r="B9" s="396"/>
      <c r="C9" s="395"/>
      <c r="D9" s="397"/>
      <c r="E9" s="398"/>
      <c r="F9" s="396"/>
      <c r="G9" s="399"/>
      <c r="H9" s="399"/>
    </row>
    <row r="10" spans="1:8" x14ac:dyDescent="0.2">
      <c r="A10" s="395"/>
      <c r="B10" s="396"/>
      <c r="C10" s="395"/>
      <c r="D10" s="397"/>
      <c r="E10" s="398"/>
      <c r="F10" s="396"/>
      <c r="G10" s="399"/>
      <c r="H10" s="399"/>
    </row>
    <row r="11" spans="1:8" x14ac:dyDescent="0.2">
      <c r="A11" s="395"/>
      <c r="B11" s="396"/>
      <c r="C11" s="395"/>
      <c r="D11" s="397"/>
      <c r="E11" s="398"/>
      <c r="F11" s="396"/>
      <c r="G11" s="399"/>
      <c r="H11" s="399"/>
    </row>
    <row r="12" spans="1:8" x14ac:dyDescent="0.2">
      <c r="A12" s="395"/>
      <c r="B12" s="396"/>
      <c r="C12" s="395"/>
      <c r="D12" s="397"/>
      <c r="E12" s="398"/>
      <c r="F12" s="396"/>
      <c r="G12" s="399"/>
      <c r="H12" s="399"/>
    </row>
    <row r="13" spans="1:8" x14ac:dyDescent="0.2">
      <c r="A13" s="395"/>
      <c r="B13" s="396"/>
      <c r="C13" s="395"/>
      <c r="D13" s="397"/>
      <c r="E13" s="398"/>
      <c r="F13" s="396"/>
      <c r="G13" s="399"/>
      <c r="H13" s="399"/>
    </row>
    <row r="14" spans="1:8" x14ac:dyDescent="0.2">
      <c r="A14" s="395"/>
      <c r="B14" s="396"/>
      <c r="C14" s="395"/>
      <c r="D14" s="397"/>
      <c r="E14" s="398"/>
      <c r="F14" s="396"/>
      <c r="G14" s="399"/>
      <c r="H14" s="399"/>
    </row>
    <row r="15" spans="1:8" x14ac:dyDescent="0.2">
      <c r="A15" s="395"/>
      <c r="B15" s="396"/>
      <c r="C15" s="395"/>
      <c r="D15" s="397"/>
      <c r="E15" s="398"/>
      <c r="F15" s="396"/>
      <c r="G15" s="399"/>
      <c r="H15" s="399"/>
    </row>
    <row r="16" spans="1:8" x14ac:dyDescent="0.2">
      <c r="A16" s="395"/>
      <c r="B16" s="396"/>
      <c r="C16" s="395"/>
      <c r="D16" s="397"/>
      <c r="E16" s="398"/>
      <c r="F16" s="396"/>
      <c r="G16" s="399"/>
      <c r="H16" s="399"/>
    </row>
    <row r="17" spans="1:8" x14ac:dyDescent="0.2">
      <c r="A17" s="395"/>
      <c r="B17" s="396"/>
      <c r="C17" s="395"/>
      <c r="D17" s="397"/>
      <c r="E17" s="398"/>
      <c r="F17" s="396"/>
      <c r="G17" s="399"/>
      <c r="H17" s="399"/>
    </row>
    <row r="18" spans="1:8" x14ac:dyDescent="0.2">
      <c r="A18" s="395"/>
      <c r="B18" s="396"/>
      <c r="C18" s="395"/>
      <c r="D18" s="397"/>
      <c r="E18" s="398"/>
      <c r="F18" s="396"/>
      <c r="G18" s="399"/>
      <c r="H18" s="399"/>
    </row>
    <row r="19" spans="1:8" x14ac:dyDescent="0.2">
      <c r="A19" s="395"/>
      <c r="B19" s="396"/>
      <c r="C19" s="395"/>
      <c r="D19" s="397"/>
      <c r="E19" s="398"/>
      <c r="F19" s="396"/>
      <c r="G19" s="399"/>
      <c r="H19" s="399"/>
    </row>
    <row r="20" spans="1:8" x14ac:dyDescent="0.2">
      <c r="A20" s="395"/>
      <c r="B20" s="396"/>
      <c r="C20" s="395"/>
      <c r="D20" s="397"/>
      <c r="E20" s="398"/>
      <c r="F20" s="396"/>
      <c r="G20" s="399"/>
      <c r="H20" s="399"/>
    </row>
    <row r="21" spans="1:8" x14ac:dyDescent="0.2">
      <c r="A21" s="395"/>
      <c r="B21" s="396"/>
      <c r="C21" s="395"/>
      <c r="D21" s="397"/>
      <c r="E21" s="398"/>
      <c r="F21" s="396"/>
      <c r="G21" s="399"/>
      <c r="H21" s="399"/>
    </row>
    <row r="22" spans="1:8" x14ac:dyDescent="0.2">
      <c r="A22" s="395"/>
      <c r="B22" s="396"/>
      <c r="C22" s="395"/>
      <c r="D22" s="397"/>
      <c r="E22" s="398"/>
      <c r="F22" s="396"/>
      <c r="G22" s="399"/>
      <c r="H22" s="399"/>
    </row>
    <row r="23" spans="1:8" x14ac:dyDescent="0.2">
      <c r="A23" s="395"/>
      <c r="B23" s="396"/>
      <c r="C23" s="395"/>
      <c r="D23" s="397"/>
      <c r="E23" s="398"/>
      <c r="F23" s="396"/>
      <c r="G23" s="399"/>
      <c r="H23" s="399"/>
    </row>
    <row r="24" spans="1:8" x14ac:dyDescent="0.2">
      <c r="A24" s="395"/>
      <c r="B24" s="396"/>
      <c r="C24" s="395"/>
      <c r="D24" s="397"/>
      <c r="E24" s="398"/>
      <c r="F24" s="396"/>
      <c r="G24" s="399"/>
      <c r="H24" s="399"/>
    </row>
    <row r="25" spans="1:8" x14ac:dyDescent="0.2">
      <c r="A25" s="395"/>
      <c r="B25" s="396"/>
      <c r="C25" s="395"/>
      <c r="D25" s="397"/>
      <c r="E25" s="398"/>
      <c r="F25" s="396"/>
      <c r="G25" s="399"/>
      <c r="H25" s="399"/>
    </row>
    <row r="26" spans="1:8" x14ac:dyDescent="0.2">
      <c r="A26" s="395"/>
      <c r="B26" s="396"/>
      <c r="C26" s="395"/>
      <c r="D26" s="397"/>
      <c r="E26" s="398"/>
      <c r="F26" s="396"/>
      <c r="G26" s="399"/>
      <c r="H26" s="399"/>
    </row>
    <row r="27" spans="1:8" x14ac:dyDescent="0.2">
      <c r="A27" s="395"/>
      <c r="B27" s="396"/>
      <c r="C27" s="395"/>
      <c r="D27" s="397"/>
      <c r="E27" s="398"/>
      <c r="F27" s="396"/>
      <c r="G27" s="399"/>
      <c r="H27" s="399"/>
    </row>
    <row r="28" spans="1:8" x14ac:dyDescent="0.2">
      <c r="A28" s="395"/>
      <c r="B28" s="396"/>
      <c r="C28" s="395"/>
      <c r="D28" s="397"/>
      <c r="E28" s="398"/>
      <c r="F28" s="396"/>
      <c r="G28" s="399"/>
      <c r="H28" s="399"/>
    </row>
    <row r="29" spans="1:8" x14ac:dyDescent="0.2">
      <c r="A29" s="395"/>
      <c r="B29" s="396"/>
      <c r="C29" s="395"/>
      <c r="D29" s="397"/>
      <c r="E29" s="398"/>
      <c r="F29" s="396"/>
      <c r="G29" s="399"/>
      <c r="H29" s="399"/>
    </row>
    <row r="30" spans="1:8" x14ac:dyDescent="0.2">
      <c r="A30" s="395"/>
      <c r="B30" s="396"/>
      <c r="C30" s="395"/>
      <c r="D30" s="397"/>
      <c r="E30" s="398"/>
      <c r="F30" s="396"/>
      <c r="G30" s="399"/>
      <c r="H30" s="399"/>
    </row>
    <row r="31" spans="1:8" x14ac:dyDescent="0.2">
      <c r="A31" s="395"/>
      <c r="B31" s="396"/>
      <c r="C31" s="395"/>
      <c r="D31" s="397"/>
      <c r="E31" s="398"/>
      <c r="F31" s="396"/>
      <c r="G31" s="399"/>
      <c r="H31" s="399"/>
    </row>
    <row r="32" spans="1:8" x14ac:dyDescent="0.2">
      <c r="A32" s="395"/>
      <c r="B32" s="396"/>
      <c r="C32" s="395"/>
      <c r="D32" s="397"/>
      <c r="E32" s="398"/>
      <c r="F32" s="396"/>
      <c r="G32" s="399"/>
      <c r="H32" s="399"/>
    </row>
    <row r="33" spans="1:8" x14ac:dyDescent="0.2">
      <c r="A33" s="395"/>
      <c r="B33" s="396"/>
      <c r="C33" s="395"/>
      <c r="D33" s="397"/>
      <c r="E33" s="398"/>
      <c r="F33" s="396"/>
      <c r="G33" s="399"/>
      <c r="H33" s="399"/>
    </row>
    <row r="34" spans="1:8" x14ac:dyDescent="0.2">
      <c r="A34" s="395"/>
      <c r="B34" s="396"/>
      <c r="C34" s="395"/>
      <c r="D34" s="397"/>
      <c r="E34" s="398"/>
      <c r="F34" s="396"/>
      <c r="G34" s="399"/>
      <c r="H34" s="399"/>
    </row>
    <row r="35" spans="1:8" x14ac:dyDescent="0.2">
      <c r="A35" s="395"/>
      <c r="B35" s="396"/>
      <c r="C35" s="395"/>
      <c r="D35" s="397"/>
      <c r="E35" s="398"/>
      <c r="F35" s="396"/>
      <c r="G35" s="399"/>
      <c r="H35" s="399"/>
    </row>
    <row r="36" spans="1:8" x14ac:dyDescent="0.2">
      <c r="A36" s="395"/>
      <c r="B36" s="396"/>
      <c r="C36" s="395"/>
      <c r="D36" s="397"/>
      <c r="E36" s="398"/>
      <c r="F36" s="396"/>
      <c r="G36" s="399"/>
      <c r="H36" s="399"/>
    </row>
    <row r="37" spans="1:8" x14ac:dyDescent="0.2">
      <c r="A37" s="395"/>
      <c r="B37" s="396"/>
      <c r="C37" s="395"/>
      <c r="D37" s="397"/>
      <c r="E37" s="398"/>
      <c r="F37" s="396"/>
      <c r="G37" s="399"/>
      <c r="H37" s="399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1:F16"/>
  <sheetViews>
    <sheetView zoomScaleNormal="100" workbookViewId="0">
      <selection activeCell="C31" sqref="C31"/>
    </sheetView>
  </sheetViews>
  <sheetFormatPr defaultColWidth="12.42578125" defaultRowHeight="15" customHeight="1" x14ac:dyDescent="0.2"/>
  <cols>
    <col min="1" max="1" width="74" style="81" customWidth="1"/>
    <col min="2" max="4" width="36.42578125" style="121" customWidth="1"/>
    <col min="5" max="16384" width="12.42578125" style="81"/>
  </cols>
  <sheetData>
    <row r="1" spans="1:6" s="339" customFormat="1" ht="20.100000000000001" customHeight="1" x14ac:dyDescent="0.25">
      <c r="A1" s="333" t="s">
        <v>131</v>
      </c>
      <c r="B1" s="335"/>
      <c r="C1" s="335"/>
      <c r="D1" s="335"/>
    </row>
    <row r="2" spans="1:6" s="339" customFormat="1" ht="20.100000000000001" customHeight="1" x14ac:dyDescent="0.25">
      <c r="A2" s="333" t="s">
        <v>286</v>
      </c>
      <c r="B2" s="336" t="s">
        <v>79</v>
      </c>
      <c r="C2" s="337" t="str">
        <f>Revenue!B2</f>
        <v>University of Louisiana at Lafayette</v>
      </c>
      <c r="D2" s="338"/>
    </row>
    <row r="3" spans="1:6" s="339" customFormat="1" ht="20.100000000000001" customHeight="1" thickBot="1" x14ac:dyDescent="0.3">
      <c r="A3" s="333" t="s">
        <v>287</v>
      </c>
      <c r="B3" s="335"/>
      <c r="C3" s="335"/>
      <c r="D3" s="335"/>
      <c r="E3" s="340"/>
      <c r="F3" s="340"/>
    </row>
    <row r="4" spans="1:6" ht="15" customHeight="1" thickTop="1" x14ac:dyDescent="0.25">
      <c r="A4" s="122"/>
      <c r="B4" s="123" t="s">
        <v>288</v>
      </c>
      <c r="C4" s="123" t="s">
        <v>136</v>
      </c>
      <c r="D4" s="406" t="s">
        <v>136</v>
      </c>
    </row>
    <row r="5" spans="1:6" ht="15" customHeight="1" thickBot="1" x14ac:dyDescent="0.3">
      <c r="A5" s="124" t="s">
        <v>289</v>
      </c>
      <c r="B5" s="355" t="s">
        <v>528</v>
      </c>
      <c r="C5" s="405" t="s">
        <v>528</v>
      </c>
      <c r="D5" s="443" t="s">
        <v>562</v>
      </c>
    </row>
    <row r="6" spans="1:6" ht="15" customHeight="1" x14ac:dyDescent="0.2">
      <c r="A6" s="125" t="s">
        <v>290</v>
      </c>
      <c r="B6" s="126">
        <f>Instruction!F18+Research!F18+'Public Service'!F18+'Academic Supp'!F18+'Student Services'!F18+'Institutional Supp'!F18+Scholarships!F18+'OP&amp;M'!F18+Hospitals!F18+Transfers!F18+Other!F18</f>
        <v>0</v>
      </c>
      <c r="C6" s="127">
        <f>Instruction!H18+Research!H18+'Public Service'!H18+'Academic Supp'!H18+'Student Services'!H18+'Institutional Supp'!H18+Scholarships!H18+'OP&amp;M'!H18+Hospitals!H18+Transfers!H18+Other!H18</f>
        <v>0</v>
      </c>
      <c r="D6" s="128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25" t="s">
        <v>291</v>
      </c>
      <c r="B7" s="129">
        <f>Instruction!F19+Research!F19+'Public Service'!F19+'Academic Supp'!F19+'Student Services'!F19+'Institutional Supp'!F19+Scholarships!F19+'OP&amp;M'!F19+Hospitals!F19+Transfers!F19+Other!F19</f>
        <v>27164</v>
      </c>
      <c r="C7" s="130">
        <f>Instruction!H19+Research!H19+'Public Service'!H19+'Academic Supp'!H19+'Student Services'!H19+'Institutional Supp'!H19+Scholarships!H19+'OP&amp;M'!H19+Hospitals!H19+Transfers!H19+Other!H19</f>
        <v>31788</v>
      </c>
      <c r="D7" s="131">
        <f>Instruction!J19+Research!J19+'Public Service'!J19+'Academic Supp'!J19+'Student Services'!J19+'Institutional Supp'!J19+Scholarships!J19+'OP&amp;M'!J19+Hospitals!J19+Transfers!J19+Other!J19</f>
        <v>18999</v>
      </c>
    </row>
    <row r="8" spans="1:6" ht="15" customHeight="1" x14ac:dyDescent="0.2">
      <c r="A8" s="125" t="s">
        <v>292</v>
      </c>
      <c r="B8" s="129">
        <f>Instruction!F20+Research!F20+'Public Service'!F20+'Academic Supp'!F20+'Student Services'!F20+'Institutional Supp'!F20+Scholarships!F20+'OP&amp;M'!F20+Hospitals!F20+Transfers!F20+Other!F20</f>
        <v>0</v>
      </c>
      <c r="C8" s="130">
        <f>Instruction!H20+Research!H20+'Public Service'!H20+'Academic Supp'!H20+'Student Services'!H20+'Institutional Supp'!H20+Scholarships!H20+'OP&amp;M'!H20+Hospitals!H20+Transfers!H20+Other!H20</f>
        <v>175</v>
      </c>
      <c r="D8" s="131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25" t="s">
        <v>91</v>
      </c>
      <c r="B9" s="129">
        <f>Instruction!F21+Research!F21+'Public Service'!F21+'Academic Supp'!F21+'Student Services'!F21+'Institutional Supp'!F21+Scholarships!F21+'OP&amp;M'!F21+Hospitals!F21+Transfers!F21+Other!F21</f>
        <v>395326</v>
      </c>
      <c r="C9" s="130">
        <f>Instruction!H21+Research!H21+'Public Service'!H21+'Academic Supp'!H21+'Student Services'!H21+'Institutional Supp'!H21+Scholarships!H21+'OP&amp;M'!H21+Hospitals!H21+Transfers!H21+Other!H21</f>
        <v>197420</v>
      </c>
      <c r="D9" s="131">
        <f>Instruction!J21+Research!J21+'Public Service'!J21+'Academic Supp'!J21+'Student Services'!J21+'Institutional Supp'!J21+Scholarships!J21+'OP&amp;M'!J21+Hospitals!J21+Transfers!J21+Other!J21</f>
        <v>281823</v>
      </c>
    </row>
    <row r="10" spans="1:6" ht="15" customHeight="1" x14ac:dyDescent="0.2">
      <c r="A10" s="125" t="s">
        <v>293</v>
      </c>
      <c r="B10" s="129">
        <f>Instruction!F22+Research!F22+'Public Service'!F22+'Academic Supp'!F22+'Student Services'!F22+'Institutional Supp'!F22+Scholarships!F22+'OP&amp;M'!F22+Hospitals!F22+Transfers!F22+Other!F22</f>
        <v>0</v>
      </c>
      <c r="C10" s="130">
        <f>Instruction!H22+Research!H22+'Public Service'!H22+'Academic Supp'!H22+'Student Services'!H22+'Institutional Supp'!H22+Scholarships!H22+'OP&amp;M'!H22+Hospitals!H22+Transfers!H22+Other!H22</f>
        <v>0</v>
      </c>
      <c r="D10" s="131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25" t="s">
        <v>93</v>
      </c>
      <c r="B11" s="129">
        <f>Instruction!F23+Research!F23+'Public Service'!F23+'Academic Supp'!F23+'Student Services'!F23+'Institutional Supp'!F23+Scholarships!F23+'OP&amp;M'!F23+Hospitals!F23+Transfers!F23+Other!F23</f>
        <v>0</v>
      </c>
      <c r="C11" s="130">
        <f>Instruction!H23+Research!H23+'Public Service'!H23+'Academic Supp'!H23+'Student Services'!H23+'Institutional Supp'!H23+Scholarships!H23+'OP&amp;M'!H23+Hospitals!H23+Transfers!H23+Other!H23</f>
        <v>0</v>
      </c>
      <c r="D11" s="131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25" t="s">
        <v>128</v>
      </c>
      <c r="B12" s="129">
        <f>Instruction!F24+Research!F24+'Public Service'!F24+'Academic Supp'!F24+'Student Services'!F24+'Institutional Supp'!F24+Scholarships!F24+'OP&amp;M'!F24+Hospitals!F24+Transfers!F24+Other!F24</f>
        <v>12354</v>
      </c>
      <c r="C12" s="130">
        <f>Instruction!H24+Research!H24+'Public Service'!H24+'Academic Supp'!H24+'Student Services'!H24+'Institutional Supp'!H24+Scholarships!H24+'OP&amp;M'!H24+Hospitals!H24+Transfers!H24+Other!H24</f>
        <v>171098</v>
      </c>
      <c r="D12" s="131">
        <f>Instruction!J24+Research!J24+'Public Service'!J24+'Academic Supp'!J24+'Student Services'!J24+'Institutional Supp'!J24+Scholarships!J24+'OP&amp;M'!J24+Hospitals!J24+Transfers!J24+Other!J24</f>
        <v>9349</v>
      </c>
    </row>
    <row r="13" spans="1:6" ht="15" customHeight="1" x14ac:dyDescent="0.2">
      <c r="A13" s="125" t="s">
        <v>129</v>
      </c>
      <c r="B13" s="129">
        <f>Instruction!F25+Research!F25+'Public Service'!F25+'Academic Supp'!F25+'Student Services'!F25+'Institutional Supp'!F25+Scholarships!F25+'OP&amp;M'!F25+Hospitals!F25+Transfers!F25+Other!F25</f>
        <v>0</v>
      </c>
      <c r="C13" s="130">
        <f>Instruction!H25+Research!H25+'Public Service'!H25+'Academic Supp'!H25+'Student Services'!H25+'Institutional Supp'!H25+Scholarships!H25+'OP&amp;M'!H25+Hospitals!H25+Transfers!H25+Other!H25</f>
        <v>0</v>
      </c>
      <c r="D13" s="131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25" t="s">
        <v>294</v>
      </c>
      <c r="B14" s="129">
        <f>Instruction!F26+Research!F26+'Public Service'!F26+'Academic Supp'!F26+'Student Services'!F26+'Institutional Supp'!F26+Scholarships!F26+'OP&amp;M'!F26+Hospitals!F26+Transfers!F26+Other!F26</f>
        <v>521105</v>
      </c>
      <c r="C14" s="130">
        <f>Instruction!H26+Research!H26+'Public Service'!H26+'Academic Supp'!H26+'Student Services'!H26+'Institutional Supp'!H26+Scholarships!H26+'OP&amp;M'!H26+Hospitals!H26+Transfers!H26+Other!H26</f>
        <v>292303</v>
      </c>
      <c r="D14" s="132">
        <f>Instruction!J26+Research!J26+'Public Service'!J26+'Academic Supp'!J26+'Student Services'!J26+'Institutional Supp'!J26+Scholarships!J26+'OP&amp;M'!J26+Hospitals!J26+Transfers!J26+Other!J26</f>
        <v>382256</v>
      </c>
    </row>
    <row r="15" spans="1:6" s="136" customFormat="1" ht="15" customHeight="1" thickBot="1" x14ac:dyDescent="0.3">
      <c r="A15" s="133" t="s">
        <v>295</v>
      </c>
      <c r="B15" s="134">
        <f>SUM(B6:B14)</f>
        <v>955949</v>
      </c>
      <c r="C15" s="134">
        <f>SUM(C6:C14)</f>
        <v>692784</v>
      </c>
      <c r="D15" s="135">
        <f>SUM(D6:D14)</f>
        <v>692427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A1:I27"/>
  <sheetViews>
    <sheetView zoomScaleNormal="100" workbookViewId="0">
      <selection activeCell="D27" sqref="D27"/>
    </sheetView>
  </sheetViews>
  <sheetFormatPr defaultColWidth="9.140625" defaultRowHeight="15" customHeight="1" x14ac:dyDescent="0.2"/>
  <cols>
    <col min="1" max="1" width="17.85546875" style="81" customWidth="1"/>
    <col min="2" max="2" width="58.85546875" style="81" customWidth="1"/>
    <col min="3" max="3" width="23.5703125" style="81" customWidth="1"/>
    <col min="4" max="4" width="27" style="81" customWidth="1"/>
    <col min="5" max="5" width="22.85546875" style="81" customWidth="1"/>
    <col min="6" max="6" width="21.42578125" style="81" customWidth="1"/>
    <col min="7" max="7" width="24.85546875" style="81" customWidth="1"/>
    <col min="8" max="8" width="20.140625" style="81" customWidth="1"/>
    <col min="9" max="9" width="22.85546875" style="81" customWidth="1"/>
    <col min="10" max="16384" width="9.140625" style="81"/>
  </cols>
  <sheetData>
    <row r="1" spans="1:9" ht="20.100000000000001" customHeight="1" x14ac:dyDescent="0.25">
      <c r="A1" s="79" t="s">
        <v>131</v>
      </c>
      <c r="B1" s="80"/>
      <c r="C1" s="80"/>
      <c r="D1" s="80"/>
      <c r="G1" s="79" t="s">
        <v>79</v>
      </c>
      <c r="H1" s="82" t="str">
        <f>Revenue!B2</f>
        <v>University of Louisiana at Lafayette</v>
      </c>
      <c r="I1" s="82"/>
    </row>
    <row r="2" spans="1:9" ht="20.100000000000001" customHeight="1" thickBot="1" x14ac:dyDescent="0.3">
      <c r="A2" s="79" t="s">
        <v>300</v>
      </c>
      <c r="B2" s="80"/>
      <c r="C2" s="86"/>
      <c r="D2" s="86"/>
      <c r="E2" s="86"/>
      <c r="G2" s="79"/>
      <c r="H2" s="105"/>
      <c r="I2" s="105"/>
    </row>
    <row r="3" spans="1:9" ht="20.100000000000001" customHeight="1" thickBot="1" x14ac:dyDescent="0.3">
      <c r="A3" s="79" t="s">
        <v>301</v>
      </c>
      <c r="B3" s="408"/>
      <c r="C3" s="586" t="s">
        <v>564</v>
      </c>
      <c r="D3" s="587"/>
      <c r="E3" s="587"/>
      <c r="F3" s="587"/>
      <c r="G3" s="587"/>
      <c r="H3" s="587"/>
      <c r="I3" s="588"/>
    </row>
    <row r="4" spans="1:9" ht="15" customHeight="1" x14ac:dyDescent="0.2">
      <c r="A4" s="583" t="s">
        <v>117</v>
      </c>
      <c r="B4" s="580" t="s">
        <v>302</v>
      </c>
      <c r="C4" s="589" t="s">
        <v>540</v>
      </c>
      <c r="D4" s="589" t="s">
        <v>340</v>
      </c>
      <c r="E4" s="589" t="s">
        <v>341</v>
      </c>
      <c r="F4" s="589" t="s">
        <v>351</v>
      </c>
      <c r="G4" s="589" t="s">
        <v>344</v>
      </c>
      <c r="H4" s="592" t="s">
        <v>539</v>
      </c>
      <c r="I4" s="595" t="s">
        <v>303</v>
      </c>
    </row>
    <row r="5" spans="1:9" ht="15" customHeight="1" x14ac:dyDescent="0.2">
      <c r="A5" s="584"/>
      <c r="B5" s="581"/>
      <c r="C5" s="590"/>
      <c r="D5" s="590"/>
      <c r="E5" s="590"/>
      <c r="F5" s="590"/>
      <c r="G5" s="590"/>
      <c r="H5" s="593"/>
      <c r="I5" s="596"/>
    </row>
    <row r="6" spans="1:9" ht="15" customHeight="1" thickBot="1" x14ac:dyDescent="0.25">
      <c r="A6" s="585"/>
      <c r="B6" s="582"/>
      <c r="C6" s="591"/>
      <c r="D6" s="591"/>
      <c r="E6" s="591"/>
      <c r="F6" s="591"/>
      <c r="G6" s="591"/>
      <c r="H6" s="594"/>
      <c r="I6" s="597"/>
    </row>
    <row r="7" spans="1:9" ht="15" customHeight="1" x14ac:dyDescent="0.2">
      <c r="A7" s="108"/>
      <c r="B7" s="109" t="s">
        <v>54</v>
      </c>
      <c r="C7" s="110">
        <f>Athletics!C8</f>
        <v>1064775</v>
      </c>
      <c r="D7" s="110">
        <f>Athletics!F8</f>
        <v>134565</v>
      </c>
      <c r="E7" s="110">
        <f>Athletics!I8</f>
        <v>643916</v>
      </c>
      <c r="F7" s="110">
        <f>Athletics!L8</f>
        <v>161245</v>
      </c>
      <c r="G7" s="111" t="s">
        <v>335</v>
      </c>
      <c r="H7" s="110">
        <f>Athletics!R8</f>
        <v>0</v>
      </c>
      <c r="I7" s="112">
        <f>SUM(C7:H7)</f>
        <v>2004501</v>
      </c>
    </row>
    <row r="8" spans="1:9" ht="15" customHeight="1" x14ac:dyDescent="0.2">
      <c r="A8" s="108" t="s">
        <v>305</v>
      </c>
      <c r="B8" s="109" t="s">
        <v>55</v>
      </c>
      <c r="C8" s="113" t="s">
        <v>306</v>
      </c>
      <c r="D8" s="113" t="s">
        <v>307</v>
      </c>
      <c r="E8" s="113" t="s">
        <v>308</v>
      </c>
      <c r="F8" s="113" t="s">
        <v>308</v>
      </c>
      <c r="G8" s="114" t="s">
        <v>304</v>
      </c>
      <c r="H8" s="110">
        <f>Athletics!R9</f>
        <v>1591517</v>
      </c>
      <c r="I8" s="112">
        <f t="shared" ref="I8:I22" si="0">SUM(C8:H8)</f>
        <v>1591517</v>
      </c>
    </row>
    <row r="9" spans="1:9" ht="15" customHeight="1" x14ac:dyDescent="0.2">
      <c r="A9" s="108" t="s">
        <v>309</v>
      </c>
      <c r="B9" s="109" t="s">
        <v>310</v>
      </c>
      <c r="C9" s="110">
        <f>Athletics!C10</f>
        <v>409816</v>
      </c>
      <c r="D9" s="110">
        <f>Athletics!F10</f>
        <v>16298</v>
      </c>
      <c r="E9" s="110">
        <f>Athletics!I10</f>
        <v>43363</v>
      </c>
      <c r="F9" s="110">
        <f>Athletics!L10</f>
        <v>173062</v>
      </c>
      <c r="G9" s="114" t="s">
        <v>304</v>
      </c>
      <c r="H9" s="110">
        <f>Athletics!R10</f>
        <v>0</v>
      </c>
      <c r="I9" s="112">
        <f t="shared" si="0"/>
        <v>642539</v>
      </c>
    </row>
    <row r="10" spans="1:9" ht="15" customHeight="1" x14ac:dyDescent="0.2">
      <c r="A10" s="108" t="s">
        <v>311</v>
      </c>
      <c r="B10" s="109" t="s">
        <v>57</v>
      </c>
      <c r="C10" s="110">
        <f>Athletics!C11</f>
        <v>1525000</v>
      </c>
      <c r="D10" s="110">
        <f>Athletics!F11</f>
        <v>0</v>
      </c>
      <c r="E10" s="110">
        <f>Athletics!I11</f>
        <v>15000</v>
      </c>
      <c r="F10" s="110">
        <f>Athletics!L11</f>
        <v>28500</v>
      </c>
      <c r="G10" s="114" t="s">
        <v>304</v>
      </c>
      <c r="H10" s="110">
        <f>Athletics!R11</f>
        <v>0</v>
      </c>
      <c r="I10" s="112">
        <f t="shared" si="0"/>
        <v>1568500</v>
      </c>
    </row>
    <row r="11" spans="1:9" ht="15" customHeight="1" x14ac:dyDescent="0.2">
      <c r="A11" s="108" t="s">
        <v>309</v>
      </c>
      <c r="B11" s="109" t="s">
        <v>312</v>
      </c>
      <c r="C11" s="113" t="s">
        <v>306</v>
      </c>
      <c r="D11" s="113" t="s">
        <v>313</v>
      </c>
      <c r="E11" s="113" t="s">
        <v>306</v>
      </c>
      <c r="F11" s="113" t="s">
        <v>306</v>
      </c>
      <c r="G11" s="114" t="s">
        <v>304</v>
      </c>
      <c r="H11" s="110">
        <f>Athletics!R12</f>
        <v>1540674</v>
      </c>
      <c r="I11" s="112">
        <f t="shared" si="0"/>
        <v>1540674</v>
      </c>
    </row>
    <row r="12" spans="1:9" ht="15" customHeight="1" x14ac:dyDescent="0.2">
      <c r="A12" s="108" t="s">
        <v>314</v>
      </c>
      <c r="B12" s="109" t="s">
        <v>315</v>
      </c>
      <c r="C12" s="113" t="s">
        <v>306</v>
      </c>
      <c r="D12" s="113" t="s">
        <v>307</v>
      </c>
      <c r="E12" s="113" t="s">
        <v>308</v>
      </c>
      <c r="F12" s="113" t="s">
        <v>308</v>
      </c>
      <c r="G12" s="114" t="s">
        <v>304</v>
      </c>
      <c r="H12" s="110">
        <f>Athletics!R13</f>
        <v>0</v>
      </c>
      <c r="I12" s="112">
        <f t="shared" si="0"/>
        <v>0</v>
      </c>
    </row>
    <row r="13" spans="1:9" ht="15" customHeight="1" x14ac:dyDescent="0.2">
      <c r="A13" s="108" t="s">
        <v>316</v>
      </c>
      <c r="B13" s="109" t="s">
        <v>60</v>
      </c>
      <c r="C13" s="110">
        <f>Athletics!C14</f>
        <v>43644</v>
      </c>
      <c r="D13" s="110">
        <f>Athletics!F14</f>
        <v>0</v>
      </c>
      <c r="E13" s="110">
        <f>Athletics!I14</f>
        <v>0</v>
      </c>
      <c r="F13" s="110">
        <f>Athletics!L14</f>
        <v>1920</v>
      </c>
      <c r="G13" s="114" t="s">
        <v>304</v>
      </c>
      <c r="H13" s="110">
        <f>Athletics!R14</f>
        <v>0</v>
      </c>
      <c r="I13" s="112">
        <f t="shared" si="0"/>
        <v>45564</v>
      </c>
    </row>
    <row r="14" spans="1:9" ht="15" customHeight="1" x14ac:dyDescent="0.2">
      <c r="A14" s="108" t="s">
        <v>309</v>
      </c>
      <c r="B14" s="109" t="s">
        <v>61</v>
      </c>
      <c r="C14" s="110">
        <f>Athletics!C15</f>
        <v>0</v>
      </c>
      <c r="D14" s="110">
        <f>Athletics!F15</f>
        <v>0</v>
      </c>
      <c r="E14" s="110">
        <f>Athletics!I15</f>
        <v>0</v>
      </c>
      <c r="F14" s="110">
        <f>Athletics!L15</f>
        <v>0</v>
      </c>
      <c r="G14" s="114" t="s">
        <v>304</v>
      </c>
      <c r="H14" s="110">
        <f>Athletics!R15</f>
        <v>2783615</v>
      </c>
      <c r="I14" s="112">
        <f>SUM(C14:H14)</f>
        <v>2783615</v>
      </c>
    </row>
    <row r="15" spans="1:9" ht="15" customHeight="1" x14ac:dyDescent="0.2">
      <c r="A15" s="108"/>
      <c r="B15" s="109" t="s">
        <v>62</v>
      </c>
      <c r="C15" s="110">
        <f>Athletics!C16</f>
        <v>0</v>
      </c>
      <c r="D15" s="110">
        <f>Athletics!F16</f>
        <v>0</v>
      </c>
      <c r="E15" s="110">
        <f>Athletics!I16</f>
        <v>0</v>
      </c>
      <c r="F15" s="110">
        <f>Athletics!L16</f>
        <v>0</v>
      </c>
      <c r="G15" s="114" t="s">
        <v>304</v>
      </c>
      <c r="H15" s="110">
        <f>Athletics!R16</f>
        <v>144750</v>
      </c>
      <c r="I15" s="112">
        <f t="shared" si="0"/>
        <v>144750</v>
      </c>
    </row>
    <row r="16" spans="1:9" ht="15" customHeight="1" x14ac:dyDescent="0.2">
      <c r="A16" s="108"/>
      <c r="B16" s="109" t="s">
        <v>63</v>
      </c>
      <c r="C16" s="110">
        <f>Athletics!C17</f>
        <v>0</v>
      </c>
      <c r="D16" s="110">
        <f>Athletics!F17</f>
        <v>0</v>
      </c>
      <c r="E16" s="110">
        <f>Athletics!I17</f>
        <v>0</v>
      </c>
      <c r="F16" s="110">
        <f>Athletics!L17</f>
        <v>0</v>
      </c>
      <c r="G16" s="114" t="s">
        <v>304</v>
      </c>
      <c r="H16" s="110">
        <f>Athletics!R17</f>
        <v>0</v>
      </c>
      <c r="I16" s="112">
        <f t="shared" si="0"/>
        <v>0</v>
      </c>
    </row>
    <row r="17" spans="1:9" ht="15" customHeight="1" x14ac:dyDescent="0.2">
      <c r="A17" s="108" t="s">
        <v>237</v>
      </c>
      <c r="B17" s="109" t="s">
        <v>64</v>
      </c>
      <c r="C17" s="110">
        <f>Athletics!C18</f>
        <v>0</v>
      </c>
      <c r="D17" s="110">
        <f>Athletics!F18</f>
        <v>0</v>
      </c>
      <c r="E17" s="110">
        <f>Athletics!I18</f>
        <v>30704</v>
      </c>
      <c r="F17" s="110">
        <f>Athletics!L18</f>
        <v>9571</v>
      </c>
      <c r="G17" s="110">
        <f>Athletics!O18</f>
        <v>237949</v>
      </c>
      <c r="H17" s="110">
        <f>Athletics!R18</f>
        <v>321612</v>
      </c>
      <c r="I17" s="112">
        <f t="shared" si="0"/>
        <v>599836</v>
      </c>
    </row>
    <row r="18" spans="1:9" ht="15" customHeight="1" x14ac:dyDescent="0.2">
      <c r="A18" s="108" t="s">
        <v>237</v>
      </c>
      <c r="B18" s="109" t="s">
        <v>317</v>
      </c>
      <c r="C18" s="110">
        <f>Athletics!C19</f>
        <v>0</v>
      </c>
      <c r="D18" s="110">
        <f>Athletics!F19</f>
        <v>0</v>
      </c>
      <c r="E18" s="110">
        <f>Athletics!I19</f>
        <v>0</v>
      </c>
      <c r="F18" s="110">
        <f>Athletics!L19</f>
        <v>0</v>
      </c>
      <c r="G18" s="114" t="s">
        <v>304</v>
      </c>
      <c r="H18" s="110">
        <f>Athletics!R19</f>
        <v>0</v>
      </c>
      <c r="I18" s="112">
        <f t="shared" si="0"/>
        <v>0</v>
      </c>
    </row>
    <row r="19" spans="1:9" ht="15" customHeight="1" x14ac:dyDescent="0.2">
      <c r="A19" s="108" t="s">
        <v>318</v>
      </c>
      <c r="B19" s="109" t="s">
        <v>66</v>
      </c>
      <c r="C19" s="110">
        <f>Athletics!C20</f>
        <v>0</v>
      </c>
      <c r="D19" s="110">
        <f>Athletics!F20</f>
        <v>0</v>
      </c>
      <c r="E19" s="110">
        <f>Athletics!I20</f>
        <v>0</v>
      </c>
      <c r="F19" s="110">
        <f>Athletics!L20</f>
        <v>0</v>
      </c>
      <c r="G19" s="114" t="s">
        <v>304</v>
      </c>
      <c r="H19" s="110">
        <f>Athletics!R20</f>
        <v>0</v>
      </c>
      <c r="I19" s="112">
        <f t="shared" si="0"/>
        <v>0</v>
      </c>
    </row>
    <row r="20" spans="1:9" ht="15" customHeight="1" x14ac:dyDescent="0.2">
      <c r="A20" s="108" t="s">
        <v>319</v>
      </c>
      <c r="B20" s="109" t="s">
        <v>320</v>
      </c>
      <c r="C20" s="110">
        <f>Athletics!C21</f>
        <v>0</v>
      </c>
      <c r="D20" s="110">
        <f>Athletics!F21</f>
        <v>0</v>
      </c>
      <c r="E20" s="110">
        <f>Athletics!I21</f>
        <v>0</v>
      </c>
      <c r="F20" s="110">
        <f>Athletics!L21</f>
        <v>0</v>
      </c>
      <c r="G20" s="114" t="s">
        <v>304</v>
      </c>
      <c r="H20" s="110">
        <f>Athletics!R21</f>
        <v>0</v>
      </c>
      <c r="I20" s="112">
        <f t="shared" si="0"/>
        <v>0</v>
      </c>
    </row>
    <row r="21" spans="1:9" ht="15" customHeight="1" x14ac:dyDescent="0.2">
      <c r="A21" s="108" t="s">
        <v>321</v>
      </c>
      <c r="B21" s="107" t="s">
        <v>68</v>
      </c>
      <c r="C21" s="110">
        <f>Athletics!C22</f>
        <v>7163570</v>
      </c>
      <c r="D21" s="110">
        <f>Athletics!F22</f>
        <v>1628084</v>
      </c>
      <c r="E21" s="110">
        <f>Athletics!I22</f>
        <v>2930551</v>
      </c>
      <c r="F21" s="110">
        <f>Athletics!L22</f>
        <v>4558636</v>
      </c>
      <c r="G21" s="114" t="s">
        <v>304</v>
      </c>
      <c r="H21" s="110">
        <f>Athletics!R22</f>
        <v>116079</v>
      </c>
      <c r="I21" s="112">
        <f t="shared" si="0"/>
        <v>16396920</v>
      </c>
    </row>
    <row r="22" spans="1:9" ht="15" customHeight="1" x14ac:dyDescent="0.2">
      <c r="A22" s="108"/>
      <c r="B22" s="107" t="s">
        <v>69</v>
      </c>
      <c r="C22" s="110">
        <f>Athletics!C23</f>
        <v>0</v>
      </c>
      <c r="D22" s="110">
        <f>Athletics!F23</f>
        <v>0</v>
      </c>
      <c r="E22" s="110">
        <f>Athletics!I23</f>
        <v>0</v>
      </c>
      <c r="F22" s="110">
        <f>Athletics!L23</f>
        <v>0</v>
      </c>
      <c r="G22" s="110">
        <f>Athletics!O23</f>
        <v>0</v>
      </c>
      <c r="H22" s="110">
        <f>Athletics!R23</f>
        <v>0</v>
      </c>
      <c r="I22" s="112">
        <f t="shared" si="0"/>
        <v>0</v>
      </c>
    </row>
    <row r="23" spans="1:9" ht="15" customHeight="1" thickBot="1" x14ac:dyDescent="0.25">
      <c r="A23" s="115"/>
      <c r="B23" s="116" t="s">
        <v>322</v>
      </c>
      <c r="C23" s="117">
        <f>SUM(C7,C9,C10,C13:C21,C22)</f>
        <v>10206805</v>
      </c>
      <c r="D23" s="117">
        <f t="shared" ref="D23:I23" si="1">SUM(D7:D22)</f>
        <v>1778947</v>
      </c>
      <c r="E23" s="117">
        <f t="shared" si="1"/>
        <v>3663534</v>
      </c>
      <c r="F23" s="117">
        <f t="shared" si="1"/>
        <v>4932934</v>
      </c>
      <c r="G23" s="117">
        <f t="shared" si="1"/>
        <v>237949</v>
      </c>
      <c r="H23" s="117">
        <f t="shared" si="1"/>
        <v>6498247</v>
      </c>
      <c r="I23" s="118">
        <f t="shared" si="1"/>
        <v>27318416</v>
      </c>
    </row>
    <row r="24" spans="1:9" ht="15" customHeight="1" thickTop="1" x14ac:dyDescent="0.2"/>
    <row r="25" spans="1:9" ht="15" customHeight="1" x14ac:dyDescent="0.2">
      <c r="A25" s="81" t="s">
        <v>117</v>
      </c>
    </row>
    <row r="26" spans="1:9" ht="15" customHeight="1" x14ac:dyDescent="0.2">
      <c r="A26" s="81" t="s">
        <v>334</v>
      </c>
    </row>
    <row r="27" spans="1:9" ht="15" customHeight="1" x14ac:dyDescent="0.2">
      <c r="A27" s="81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85" customWidth="1"/>
    <col min="2" max="2" width="23.42578125" style="85" customWidth="1"/>
    <col min="3" max="3" width="23.85546875" style="85" customWidth="1"/>
    <col min="4" max="5" width="22.5703125" style="85" customWidth="1"/>
    <col min="6" max="6" width="22.140625" style="85" customWidth="1"/>
    <col min="7" max="7" width="21.5703125" style="85" customWidth="1"/>
    <col min="8" max="8" width="21.140625" style="85" customWidth="1"/>
    <col min="9" max="9" width="22.5703125" style="85" customWidth="1"/>
    <col min="10" max="10" width="21.5703125" style="85" customWidth="1"/>
    <col min="11" max="16384" width="9.140625" style="85"/>
  </cols>
  <sheetData>
    <row r="1" spans="1:16" ht="20.100000000000001" customHeight="1" x14ac:dyDescent="0.25">
      <c r="A1" s="79" t="s">
        <v>131</v>
      </c>
      <c r="B1" s="80"/>
      <c r="C1" s="80"/>
      <c r="D1" s="80"/>
      <c r="E1" s="80"/>
      <c r="F1" s="79" t="s">
        <v>79</v>
      </c>
      <c r="G1" s="82" t="str">
        <f>Revenue!B2</f>
        <v>University of Louisiana at Lafayette</v>
      </c>
      <c r="H1" s="83"/>
      <c r="I1" s="84"/>
      <c r="J1" s="80"/>
      <c r="K1" s="81"/>
      <c r="L1" s="81"/>
      <c r="M1" s="81"/>
      <c r="N1" s="81"/>
      <c r="O1" s="81"/>
      <c r="P1" s="81"/>
    </row>
    <row r="2" spans="1:16" ht="20.100000000000001" customHeight="1" thickBot="1" x14ac:dyDescent="0.3">
      <c r="A2" s="79" t="s">
        <v>323</v>
      </c>
      <c r="B2" s="80"/>
      <c r="C2" s="80"/>
      <c r="D2" s="80"/>
      <c r="E2" s="80"/>
      <c r="F2" s="79"/>
      <c r="G2" s="87"/>
      <c r="H2" s="87"/>
      <c r="I2" s="88"/>
      <c r="J2" s="79"/>
      <c r="K2" s="81"/>
      <c r="L2" s="81"/>
      <c r="M2" s="81"/>
      <c r="N2" s="81"/>
      <c r="O2" s="81"/>
      <c r="P2" s="81"/>
    </row>
    <row r="3" spans="1:16" ht="20.100000000000001" customHeight="1" thickBot="1" x14ac:dyDescent="0.3">
      <c r="A3" s="89" t="s">
        <v>324</v>
      </c>
      <c r="B3" s="601" t="s">
        <v>564</v>
      </c>
      <c r="C3" s="602"/>
      <c r="D3" s="602"/>
      <c r="E3" s="602"/>
      <c r="F3" s="602"/>
      <c r="G3" s="602"/>
      <c r="H3" s="602"/>
      <c r="I3" s="602"/>
      <c r="J3" s="603"/>
      <c r="K3" s="81"/>
      <c r="L3" s="81"/>
      <c r="M3" s="81"/>
      <c r="N3" s="81"/>
      <c r="O3" s="81"/>
      <c r="P3" s="81"/>
    </row>
    <row r="4" spans="1:16" ht="15" customHeight="1" thickTop="1" x14ac:dyDescent="0.2">
      <c r="A4" s="598" t="s">
        <v>325</v>
      </c>
      <c r="B4" s="604" t="s">
        <v>538</v>
      </c>
      <c r="C4" s="589" t="s">
        <v>540</v>
      </c>
      <c r="D4" s="589" t="s">
        <v>340</v>
      </c>
      <c r="E4" s="589" t="s">
        <v>350</v>
      </c>
      <c r="F4" s="589" t="s">
        <v>341</v>
      </c>
      <c r="G4" s="589" t="s">
        <v>351</v>
      </c>
      <c r="H4" s="589" t="s">
        <v>344</v>
      </c>
      <c r="I4" s="592" t="s">
        <v>539</v>
      </c>
      <c r="J4" s="595" t="s">
        <v>303</v>
      </c>
    </row>
    <row r="5" spans="1:16" ht="15" customHeight="1" x14ac:dyDescent="0.2">
      <c r="A5" s="599"/>
      <c r="B5" s="605"/>
      <c r="C5" s="590"/>
      <c r="D5" s="590"/>
      <c r="E5" s="590"/>
      <c r="F5" s="590"/>
      <c r="G5" s="590"/>
      <c r="H5" s="590"/>
      <c r="I5" s="593"/>
      <c r="J5" s="596"/>
    </row>
    <row r="6" spans="1:16" ht="15" customHeight="1" thickBot="1" x14ac:dyDescent="0.25">
      <c r="A6" s="600"/>
      <c r="B6" s="606"/>
      <c r="C6" s="591"/>
      <c r="D6" s="591"/>
      <c r="E6" s="591"/>
      <c r="F6" s="591"/>
      <c r="G6" s="591"/>
      <c r="H6" s="591"/>
      <c r="I6" s="594"/>
      <c r="J6" s="597"/>
    </row>
    <row r="7" spans="1:16" ht="15" customHeight="1" x14ac:dyDescent="0.2">
      <c r="A7" s="91" t="s">
        <v>327</v>
      </c>
      <c r="B7" s="92">
        <f>Athletics!C30</f>
        <v>1315356</v>
      </c>
      <c r="C7" s="93">
        <f>Athletics!F30</f>
        <v>3681694</v>
      </c>
      <c r="D7" s="93">
        <f>Athletics!I30</f>
        <v>1192243</v>
      </c>
      <c r="E7" s="93">
        <f>Athletics!L30</f>
        <v>929558</v>
      </c>
      <c r="F7" s="93">
        <f>Athletics!O30</f>
        <v>277435</v>
      </c>
      <c r="G7" s="93">
        <f>Athletics!R30</f>
        <v>1774101</v>
      </c>
      <c r="H7" s="93">
        <f>Athletics!U30</f>
        <v>3035723</v>
      </c>
      <c r="I7" s="93">
        <f>Athletics!X30</f>
        <v>0</v>
      </c>
      <c r="J7" s="94">
        <f t="shared" ref="J7:J21" si="0">SUM(B7:I7)</f>
        <v>12206110</v>
      </c>
    </row>
    <row r="8" spans="1:16" ht="15" customHeight="1" x14ac:dyDescent="0.2">
      <c r="A8" s="95" t="s">
        <v>104</v>
      </c>
      <c r="B8" s="96">
        <f>Athletics!C31</f>
        <v>475340</v>
      </c>
      <c r="C8" s="97">
        <f>Athletics!F31</f>
        <v>1091560</v>
      </c>
      <c r="D8" s="97">
        <f>Athletics!I31</f>
        <v>305819</v>
      </c>
      <c r="E8" s="97">
        <f>Athletics!L31</f>
        <v>274373</v>
      </c>
      <c r="F8" s="97">
        <f>Athletics!O31</f>
        <v>130484</v>
      </c>
      <c r="G8" s="97">
        <f>Athletics!R31</f>
        <v>671729</v>
      </c>
      <c r="H8" s="97">
        <f>Athletics!U31</f>
        <v>1115458</v>
      </c>
      <c r="I8" s="97">
        <f>Athletics!X31</f>
        <v>0</v>
      </c>
      <c r="J8" s="98">
        <f t="shared" si="0"/>
        <v>4064763</v>
      </c>
    </row>
    <row r="9" spans="1:16" ht="15" customHeight="1" x14ac:dyDescent="0.2">
      <c r="A9" s="95" t="s">
        <v>105</v>
      </c>
      <c r="B9" s="96">
        <f>Athletics!C32</f>
        <v>0</v>
      </c>
      <c r="C9" s="97">
        <f>Athletics!F32</f>
        <v>0</v>
      </c>
      <c r="D9" s="97">
        <f>Athletics!I32</f>
        <v>0</v>
      </c>
      <c r="E9" s="97">
        <f>Athletics!L32</f>
        <v>0</v>
      </c>
      <c r="F9" s="97">
        <f>Athletics!O32</f>
        <v>0</v>
      </c>
      <c r="G9" s="97">
        <f>Athletics!R32</f>
        <v>0</v>
      </c>
      <c r="H9" s="97">
        <f>Athletics!U32</f>
        <v>0</v>
      </c>
      <c r="I9" s="97">
        <f>Athletics!X32</f>
        <v>0</v>
      </c>
      <c r="J9" s="98">
        <f t="shared" si="0"/>
        <v>0</v>
      </c>
    </row>
    <row r="10" spans="1:16" ht="15" customHeight="1" x14ac:dyDescent="0.2">
      <c r="A10" s="95" t="s">
        <v>106</v>
      </c>
      <c r="B10" s="96">
        <f>Athletics!C33</f>
        <v>0</v>
      </c>
      <c r="C10" s="97" t="s">
        <v>313</v>
      </c>
      <c r="D10" s="97" t="s">
        <v>328</v>
      </c>
      <c r="E10" s="97" t="s">
        <v>328</v>
      </c>
      <c r="F10" s="97" t="s">
        <v>328</v>
      </c>
      <c r="G10" s="97" t="s">
        <v>328</v>
      </c>
      <c r="H10" s="97" t="s">
        <v>328</v>
      </c>
      <c r="I10" s="97">
        <f>Athletics!X33</f>
        <v>0</v>
      </c>
      <c r="J10" s="98">
        <f t="shared" si="0"/>
        <v>0</v>
      </c>
      <c r="K10" s="85" t="s">
        <v>117</v>
      </c>
    </row>
    <row r="11" spans="1:16" ht="15" customHeight="1" x14ac:dyDescent="0.2">
      <c r="A11" s="95" t="s">
        <v>57</v>
      </c>
      <c r="B11" s="96" t="s">
        <v>329</v>
      </c>
      <c r="C11" s="97">
        <f>Athletics!F34</f>
        <v>575000</v>
      </c>
      <c r="D11" s="97">
        <f>Athletics!I34</f>
        <v>187000</v>
      </c>
      <c r="E11" s="97">
        <f>Athletics!L34</f>
        <v>0</v>
      </c>
      <c r="F11" s="97">
        <f>Athletics!O34</f>
        <v>0</v>
      </c>
      <c r="G11" s="97">
        <f>Athletics!R34</f>
        <v>34109</v>
      </c>
      <c r="H11" s="97">
        <f>Athletics!U34</f>
        <v>0</v>
      </c>
      <c r="I11" s="97">
        <f>Athletics!X34</f>
        <v>0</v>
      </c>
      <c r="J11" s="98">
        <f t="shared" si="0"/>
        <v>796109</v>
      </c>
      <c r="K11" s="85" t="s">
        <v>117</v>
      </c>
    </row>
    <row r="12" spans="1:16" ht="15" customHeight="1" x14ac:dyDescent="0.2">
      <c r="A12" s="95" t="s">
        <v>107</v>
      </c>
      <c r="B12" s="96" t="s">
        <v>329</v>
      </c>
      <c r="C12" s="97">
        <f>Athletics!F35</f>
        <v>3270682</v>
      </c>
      <c r="D12" s="97">
        <f>Athletics!I35</f>
        <v>520534</v>
      </c>
      <c r="E12" s="97">
        <f>Athletics!L35</f>
        <v>497252</v>
      </c>
      <c r="F12" s="97">
        <f>Athletics!O35</f>
        <v>793624</v>
      </c>
      <c r="G12" s="97">
        <f>Athletics!R35</f>
        <v>3047973</v>
      </c>
      <c r="H12" s="97">
        <f>Athletics!U35</f>
        <v>421125</v>
      </c>
      <c r="I12" s="97">
        <f>Athletics!X35</f>
        <v>0</v>
      </c>
      <c r="J12" s="98">
        <f t="shared" si="0"/>
        <v>8551190</v>
      </c>
      <c r="K12" s="85" t="s">
        <v>117</v>
      </c>
    </row>
    <row r="13" spans="1:16" ht="15" customHeight="1" x14ac:dyDescent="0.2">
      <c r="A13" s="95" t="s">
        <v>330</v>
      </c>
      <c r="B13" s="96">
        <f>Athletics!C36</f>
        <v>436</v>
      </c>
      <c r="C13" s="97">
        <f>Athletics!F36</f>
        <v>637</v>
      </c>
      <c r="D13" s="97">
        <f>Athletics!I36</f>
        <v>0</v>
      </c>
      <c r="E13" s="97">
        <f>Athletics!L36</f>
        <v>0</v>
      </c>
      <c r="F13" s="97">
        <f>Athletics!O36</f>
        <v>0</v>
      </c>
      <c r="G13" s="97">
        <f>Athletics!R36</f>
        <v>0</v>
      </c>
      <c r="H13" s="97">
        <f>Athletics!U36</f>
        <v>993976</v>
      </c>
      <c r="I13" s="97">
        <f>Athletics!X36</f>
        <v>0</v>
      </c>
      <c r="J13" s="98">
        <f t="shared" si="0"/>
        <v>995049</v>
      </c>
      <c r="K13" s="85" t="s">
        <v>117</v>
      </c>
    </row>
    <row r="14" spans="1:16" ht="15" customHeight="1" x14ac:dyDescent="0.2">
      <c r="A14" s="95" t="s">
        <v>84</v>
      </c>
      <c r="B14" s="96">
        <f>Athletics!C37</f>
        <v>20259</v>
      </c>
      <c r="C14" s="97">
        <f>Athletics!F37</f>
        <v>1534086</v>
      </c>
      <c r="D14" s="97">
        <f>Athletics!I37</f>
        <v>466454</v>
      </c>
      <c r="E14" s="97">
        <f>Athletics!L37</f>
        <v>432360</v>
      </c>
      <c r="F14" s="97">
        <f>Athletics!O37</f>
        <v>375732</v>
      </c>
      <c r="G14" s="97">
        <f>Athletics!R37</f>
        <v>1468875</v>
      </c>
      <c r="H14" s="97">
        <f>Athletics!U37</f>
        <v>164376</v>
      </c>
      <c r="I14" s="97">
        <f>Athletics!X37</f>
        <v>0</v>
      </c>
      <c r="J14" s="98">
        <f t="shared" si="0"/>
        <v>4462142</v>
      </c>
      <c r="K14" s="85" t="s">
        <v>117</v>
      </c>
    </row>
    <row r="15" spans="1:16" ht="15" customHeight="1" x14ac:dyDescent="0.2">
      <c r="A15" s="95" t="s">
        <v>109</v>
      </c>
      <c r="B15" s="96">
        <f>Athletics!C38</f>
        <v>94370</v>
      </c>
      <c r="C15" s="97">
        <f>Athletics!F38</f>
        <v>14690</v>
      </c>
      <c r="D15" s="97">
        <f>Athletics!I38</f>
        <v>1048</v>
      </c>
      <c r="E15" s="97">
        <f>Athletics!L38</f>
        <v>9383</v>
      </c>
      <c r="F15" s="97">
        <f>Athletics!O38</f>
        <v>7950</v>
      </c>
      <c r="G15" s="97">
        <f>Athletics!R38</f>
        <v>28689</v>
      </c>
      <c r="H15" s="97">
        <f>Athletics!U38</f>
        <v>108667</v>
      </c>
      <c r="I15" s="97">
        <f>Athletics!X38</f>
        <v>0</v>
      </c>
      <c r="J15" s="98">
        <f t="shared" si="0"/>
        <v>264797</v>
      </c>
      <c r="K15" s="85" t="s">
        <v>117</v>
      </c>
    </row>
    <row r="16" spans="1:16" ht="15" customHeight="1" x14ac:dyDescent="0.2">
      <c r="A16" s="95" t="s">
        <v>85</v>
      </c>
      <c r="B16" s="96">
        <f>Athletics!C39</f>
        <v>1037881</v>
      </c>
      <c r="C16" s="97">
        <f>Athletics!F39</f>
        <v>1176437</v>
      </c>
      <c r="D16" s="97">
        <f>Athletics!I39</f>
        <v>118112</v>
      </c>
      <c r="E16" s="97">
        <f>Athletics!L39</f>
        <v>566191</v>
      </c>
      <c r="F16" s="97">
        <f>Athletics!O39</f>
        <v>58827</v>
      </c>
      <c r="G16" s="97">
        <f>Athletics!R39</f>
        <v>660225</v>
      </c>
      <c r="H16" s="97">
        <f>Athletics!U39</f>
        <v>238599</v>
      </c>
      <c r="I16" s="97">
        <f>Athletics!X39</f>
        <v>0</v>
      </c>
      <c r="J16" s="98">
        <f t="shared" si="0"/>
        <v>3856272</v>
      </c>
      <c r="K16" s="85" t="s">
        <v>117</v>
      </c>
    </row>
    <row r="17" spans="1:11" ht="15" customHeight="1" x14ac:dyDescent="0.2">
      <c r="A17" s="95" t="s">
        <v>110</v>
      </c>
      <c r="B17" s="96">
        <f>Athletics!C40</f>
        <v>0</v>
      </c>
      <c r="C17" s="97">
        <f>Athletics!F40</f>
        <v>0</v>
      </c>
      <c r="D17" s="97">
        <f>Athletics!I40</f>
        <v>0</v>
      </c>
      <c r="E17" s="97">
        <f>Athletics!L40</f>
        <v>0</v>
      </c>
      <c r="F17" s="97">
        <f>Athletics!O40</f>
        <v>0</v>
      </c>
      <c r="G17" s="97">
        <f>Athletics!R40</f>
        <v>0</v>
      </c>
      <c r="H17" s="97">
        <f>Athletics!U40</f>
        <v>0</v>
      </c>
      <c r="I17" s="97">
        <f>Athletics!X40</f>
        <v>0</v>
      </c>
      <c r="J17" s="98">
        <f t="shared" si="0"/>
        <v>0</v>
      </c>
    </row>
    <row r="18" spans="1:11" ht="15" customHeight="1" x14ac:dyDescent="0.2">
      <c r="A18" s="95" t="s">
        <v>101</v>
      </c>
      <c r="B18" s="96">
        <f>Athletics!C44</f>
        <v>0</v>
      </c>
      <c r="C18" s="97" t="s">
        <v>313</v>
      </c>
      <c r="D18" s="97" t="s">
        <v>313</v>
      </c>
      <c r="E18" s="97" t="s">
        <v>313</v>
      </c>
      <c r="F18" s="97" t="s">
        <v>328</v>
      </c>
      <c r="G18" s="97" t="s">
        <v>328</v>
      </c>
      <c r="H18" s="97" t="s">
        <v>328</v>
      </c>
      <c r="I18" s="97">
        <f>Athletics!X44</f>
        <v>0</v>
      </c>
      <c r="J18" s="98">
        <f t="shared" si="0"/>
        <v>0</v>
      </c>
      <c r="K18" s="85" t="s">
        <v>117</v>
      </c>
    </row>
    <row r="19" spans="1:11" ht="15" customHeight="1" x14ac:dyDescent="0.2">
      <c r="A19" s="95" t="s">
        <v>111</v>
      </c>
      <c r="B19" s="96">
        <f>Athletics!C41</f>
        <v>123188</v>
      </c>
      <c r="C19" s="97">
        <f>Athletics!F41</f>
        <v>1172207</v>
      </c>
      <c r="D19" s="97">
        <f>Athletics!I41</f>
        <v>101867</v>
      </c>
      <c r="E19" s="97">
        <f>Athletics!L41</f>
        <v>339184</v>
      </c>
      <c r="F19" s="97">
        <f>Athletics!O41</f>
        <v>237648</v>
      </c>
      <c r="G19" s="97">
        <f>Athletics!R41</f>
        <v>551177</v>
      </c>
      <c r="H19" s="97">
        <f>Athletics!U41</f>
        <v>1466731</v>
      </c>
      <c r="I19" s="97">
        <f>Athletics!X41</f>
        <v>0</v>
      </c>
      <c r="J19" s="98">
        <f t="shared" si="0"/>
        <v>3992002</v>
      </c>
      <c r="K19" s="85" t="s">
        <v>117</v>
      </c>
    </row>
    <row r="20" spans="1:11" ht="15" customHeight="1" x14ac:dyDescent="0.2">
      <c r="A20" s="95" t="s">
        <v>112</v>
      </c>
      <c r="B20" s="96">
        <f>Athletics!C42</f>
        <v>120841</v>
      </c>
      <c r="C20" s="97">
        <f>Athletics!F42</f>
        <v>0</v>
      </c>
      <c r="D20" s="97">
        <f>Athletics!I42</f>
        <v>0</v>
      </c>
      <c r="E20" s="97">
        <f>Athletics!L42</f>
        <v>0</v>
      </c>
      <c r="F20" s="97">
        <f>Athletics!O42</f>
        <v>0</v>
      </c>
      <c r="G20" s="97">
        <f>Athletics!R42</f>
        <v>0</v>
      </c>
      <c r="H20" s="97">
        <f>Athletics!U42</f>
        <v>0</v>
      </c>
      <c r="I20" s="97">
        <f>Athletics!X42</f>
        <v>0</v>
      </c>
      <c r="J20" s="98">
        <f t="shared" si="0"/>
        <v>120841</v>
      </c>
      <c r="K20" s="85" t="s">
        <v>237</v>
      </c>
    </row>
    <row r="21" spans="1:11" ht="15" customHeight="1" thickBot="1" x14ac:dyDescent="0.25">
      <c r="A21" s="99" t="s">
        <v>113</v>
      </c>
      <c r="B21" s="119">
        <f>Athletics!C43</f>
        <v>0</v>
      </c>
      <c r="C21" s="120">
        <f>Athletics!F43</f>
        <v>0</v>
      </c>
      <c r="D21" s="120">
        <f>Athletics!I43</f>
        <v>0</v>
      </c>
      <c r="E21" s="97">
        <f>Athletics!L43</f>
        <v>0</v>
      </c>
      <c r="F21" s="120">
        <f>Athletics!O43</f>
        <v>0</v>
      </c>
      <c r="G21" s="120">
        <f>Athletics!R43</f>
        <v>0</v>
      </c>
      <c r="H21" s="120">
        <f>Athletics!U43</f>
        <v>0</v>
      </c>
      <c r="I21" s="120">
        <f>Athletics!X43</f>
        <v>0</v>
      </c>
      <c r="J21" s="100">
        <f t="shared" si="0"/>
        <v>0</v>
      </c>
      <c r="K21" s="85" t="s">
        <v>117</v>
      </c>
    </row>
    <row r="22" spans="1:11" ht="15" customHeight="1" thickBot="1" x14ac:dyDescent="0.25">
      <c r="A22" s="101" t="s">
        <v>333</v>
      </c>
      <c r="B22" s="102">
        <f>SUM(B7:B21)</f>
        <v>3187671</v>
      </c>
      <c r="C22" s="103">
        <f t="shared" ref="C22:J22" si="1">SUM(C7:C21)</f>
        <v>12516993</v>
      </c>
      <c r="D22" s="103">
        <f t="shared" si="1"/>
        <v>2893077</v>
      </c>
      <c r="E22" s="103">
        <f>SUM(E7:E21)</f>
        <v>3048301</v>
      </c>
      <c r="F22" s="103">
        <f t="shared" si="1"/>
        <v>1881700</v>
      </c>
      <c r="G22" s="103">
        <f t="shared" si="1"/>
        <v>8236878</v>
      </c>
      <c r="H22" s="103">
        <f t="shared" si="1"/>
        <v>7544655</v>
      </c>
      <c r="I22" s="103">
        <f t="shared" si="1"/>
        <v>0</v>
      </c>
      <c r="J22" s="104">
        <f t="shared" si="1"/>
        <v>39309275</v>
      </c>
      <c r="K22" s="85" t="s">
        <v>117</v>
      </c>
    </row>
    <row r="23" spans="1:11" ht="15" customHeight="1" thickTop="1" x14ac:dyDescent="0.2">
      <c r="K23" s="85" t="s">
        <v>117</v>
      </c>
    </row>
    <row r="24" spans="1:11" ht="15" customHeight="1" x14ac:dyDescent="0.2">
      <c r="K24" s="85" t="s">
        <v>117</v>
      </c>
    </row>
    <row r="25" spans="1:11" ht="15" customHeight="1" x14ac:dyDescent="0.2">
      <c r="K25" s="85" t="s">
        <v>117</v>
      </c>
    </row>
    <row r="26" spans="1:11" ht="15" customHeight="1" x14ac:dyDescent="0.2">
      <c r="K26" s="85" t="s">
        <v>117</v>
      </c>
    </row>
    <row r="27" spans="1:11" ht="15" customHeight="1" x14ac:dyDescent="0.2">
      <c r="K27" s="85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81" customWidth="1"/>
    <col min="2" max="2" width="58.85546875" style="81" customWidth="1"/>
    <col min="3" max="3" width="23.5703125" style="81" customWidth="1"/>
    <col min="4" max="4" width="27" style="81" customWidth="1"/>
    <col min="5" max="5" width="18.42578125" style="81" customWidth="1"/>
    <col min="6" max="6" width="21.42578125" style="81" customWidth="1"/>
    <col min="7" max="7" width="24.85546875" style="81" customWidth="1"/>
    <col min="8" max="8" width="20.140625" style="81" customWidth="1"/>
    <col min="9" max="9" width="22.85546875" style="81" customWidth="1"/>
    <col min="10" max="16384" width="9.140625" style="81"/>
  </cols>
  <sheetData>
    <row r="1" spans="1:9" ht="20.100000000000001" customHeight="1" x14ac:dyDescent="0.25">
      <c r="A1" s="79" t="s">
        <v>131</v>
      </c>
      <c r="B1" s="80"/>
      <c r="C1" s="80"/>
      <c r="D1" s="80"/>
      <c r="G1" s="79" t="s">
        <v>79</v>
      </c>
      <c r="H1" s="82" t="str">
        <f>Revenue!B2</f>
        <v>University of Louisiana at Lafayette</v>
      </c>
      <c r="I1" s="82"/>
    </row>
    <row r="2" spans="1:9" ht="20.100000000000001" customHeight="1" thickBot="1" x14ac:dyDescent="0.3">
      <c r="A2" s="79" t="s">
        <v>300</v>
      </c>
      <c r="B2" s="80"/>
      <c r="C2" s="86"/>
      <c r="D2" s="86"/>
      <c r="E2" s="86"/>
      <c r="G2" s="79"/>
      <c r="H2" s="105"/>
      <c r="I2" s="105"/>
    </row>
    <row r="3" spans="1:9" ht="20.100000000000001" customHeight="1" thickBot="1" x14ac:dyDescent="0.3">
      <c r="A3" s="79" t="s">
        <v>301</v>
      </c>
      <c r="B3" s="408"/>
      <c r="C3" s="586" t="s">
        <v>529</v>
      </c>
      <c r="D3" s="587"/>
      <c r="E3" s="587"/>
      <c r="F3" s="587"/>
      <c r="G3" s="587"/>
      <c r="H3" s="587"/>
      <c r="I3" s="588"/>
    </row>
    <row r="4" spans="1:9" ht="15" customHeight="1" x14ac:dyDescent="0.2">
      <c r="A4" s="583" t="s">
        <v>117</v>
      </c>
      <c r="B4" s="580" t="s">
        <v>302</v>
      </c>
      <c r="C4" s="589" t="s">
        <v>540</v>
      </c>
      <c r="D4" s="589" t="s">
        <v>340</v>
      </c>
      <c r="E4" s="589" t="s">
        <v>341</v>
      </c>
      <c r="F4" s="589" t="s">
        <v>351</v>
      </c>
      <c r="G4" s="589" t="s">
        <v>344</v>
      </c>
      <c r="H4" s="592" t="s">
        <v>539</v>
      </c>
      <c r="I4" s="595" t="s">
        <v>303</v>
      </c>
    </row>
    <row r="5" spans="1:9" ht="15" customHeight="1" x14ac:dyDescent="0.2">
      <c r="A5" s="584"/>
      <c r="B5" s="581"/>
      <c r="C5" s="590"/>
      <c r="D5" s="590"/>
      <c r="E5" s="590"/>
      <c r="F5" s="590"/>
      <c r="G5" s="590"/>
      <c r="H5" s="593"/>
      <c r="I5" s="596"/>
    </row>
    <row r="6" spans="1:9" ht="15" customHeight="1" thickBot="1" x14ac:dyDescent="0.25">
      <c r="A6" s="585"/>
      <c r="B6" s="582"/>
      <c r="C6" s="591"/>
      <c r="D6" s="591"/>
      <c r="E6" s="591"/>
      <c r="F6" s="591"/>
      <c r="G6" s="591"/>
      <c r="H6" s="594"/>
      <c r="I6" s="597"/>
    </row>
    <row r="7" spans="1:9" ht="15" customHeight="1" x14ac:dyDescent="0.2">
      <c r="A7" s="108"/>
      <c r="B7" s="109" t="s">
        <v>54</v>
      </c>
      <c r="C7" s="110">
        <f>Athletics!D8</f>
        <v>1525000</v>
      </c>
      <c r="D7" s="110">
        <f>Athletics!G8</f>
        <v>220000</v>
      </c>
      <c r="E7" s="110">
        <f>Athletics!J8</f>
        <v>445000</v>
      </c>
      <c r="F7" s="110">
        <f>Athletics!M8</f>
        <v>167500</v>
      </c>
      <c r="G7" s="111" t="s">
        <v>335</v>
      </c>
      <c r="H7" s="110">
        <f>Athletics!S8</f>
        <v>0</v>
      </c>
      <c r="I7" s="112">
        <f>SUM(C7:H7)</f>
        <v>2357500</v>
      </c>
    </row>
    <row r="8" spans="1:9" ht="15" customHeight="1" x14ac:dyDescent="0.2">
      <c r="A8" s="108" t="s">
        <v>305</v>
      </c>
      <c r="B8" s="109" t="s">
        <v>55</v>
      </c>
      <c r="C8" s="113" t="s">
        <v>306</v>
      </c>
      <c r="D8" s="113" t="s">
        <v>307</v>
      </c>
      <c r="E8" s="113" t="s">
        <v>308</v>
      </c>
      <c r="F8" s="113" t="s">
        <v>308</v>
      </c>
      <c r="G8" s="114" t="s">
        <v>304</v>
      </c>
      <c r="H8" s="110">
        <f>Athletics!S9</f>
        <v>1700000</v>
      </c>
      <c r="I8" s="112">
        <f t="shared" ref="I8:I22" si="0">SUM(C8:H8)</f>
        <v>1700000</v>
      </c>
    </row>
    <row r="9" spans="1:9" ht="15" customHeight="1" x14ac:dyDescent="0.2">
      <c r="A9" s="108" t="s">
        <v>309</v>
      </c>
      <c r="B9" s="109" t="s">
        <v>310</v>
      </c>
      <c r="C9" s="110">
        <f>Athletics!D10</f>
        <v>0</v>
      </c>
      <c r="D9" s="110">
        <f>Athletics!G10</f>
        <v>0</v>
      </c>
      <c r="E9" s="110">
        <f>Athletics!J10</f>
        <v>0</v>
      </c>
      <c r="F9" s="110">
        <f>Athletics!M10</f>
        <v>0</v>
      </c>
      <c r="G9" s="114" t="s">
        <v>304</v>
      </c>
      <c r="H9" s="110">
        <f>Athletics!S10</f>
        <v>0</v>
      </c>
      <c r="I9" s="112">
        <f t="shared" si="0"/>
        <v>0</v>
      </c>
    </row>
    <row r="10" spans="1:9" ht="15" customHeight="1" x14ac:dyDescent="0.2">
      <c r="A10" s="108" t="s">
        <v>311</v>
      </c>
      <c r="B10" s="109" t="s">
        <v>57</v>
      </c>
      <c r="C10" s="110">
        <f>Athletics!D11</f>
        <v>1300000</v>
      </c>
      <c r="D10" s="110">
        <f>Athletics!G11</f>
        <v>150000</v>
      </c>
      <c r="E10" s="110">
        <f>Athletics!J11</f>
        <v>5000</v>
      </c>
      <c r="F10" s="110">
        <f>Athletics!M11</f>
        <v>35000</v>
      </c>
      <c r="G10" s="114" t="s">
        <v>304</v>
      </c>
      <c r="H10" s="110">
        <f>Athletics!S11</f>
        <v>0</v>
      </c>
      <c r="I10" s="112">
        <f t="shared" si="0"/>
        <v>1490000</v>
      </c>
    </row>
    <row r="11" spans="1:9" ht="15" customHeight="1" x14ac:dyDescent="0.2">
      <c r="A11" s="108" t="s">
        <v>309</v>
      </c>
      <c r="B11" s="109" t="s">
        <v>312</v>
      </c>
      <c r="C11" s="113" t="s">
        <v>306</v>
      </c>
      <c r="D11" s="113" t="s">
        <v>313</v>
      </c>
      <c r="E11" s="113" t="s">
        <v>306</v>
      </c>
      <c r="F11" s="113" t="s">
        <v>306</v>
      </c>
      <c r="G11" s="114" t="s">
        <v>304</v>
      </c>
      <c r="H11" s="110">
        <f>Athletics!S12</f>
        <v>1996047</v>
      </c>
      <c r="I11" s="112">
        <f t="shared" si="0"/>
        <v>1996047</v>
      </c>
    </row>
    <row r="12" spans="1:9" ht="15" customHeight="1" x14ac:dyDescent="0.2">
      <c r="A12" s="108" t="s">
        <v>314</v>
      </c>
      <c r="B12" s="109" t="s">
        <v>315</v>
      </c>
      <c r="C12" s="113" t="s">
        <v>306</v>
      </c>
      <c r="D12" s="113" t="s">
        <v>307</v>
      </c>
      <c r="E12" s="113" t="s">
        <v>308</v>
      </c>
      <c r="F12" s="113" t="s">
        <v>308</v>
      </c>
      <c r="G12" s="114" t="s">
        <v>304</v>
      </c>
      <c r="H12" s="110">
        <f>Athletics!S13</f>
        <v>0</v>
      </c>
      <c r="I12" s="112">
        <f t="shared" si="0"/>
        <v>0</v>
      </c>
    </row>
    <row r="13" spans="1:9" ht="15" customHeight="1" x14ac:dyDescent="0.2">
      <c r="A13" s="108" t="s">
        <v>316</v>
      </c>
      <c r="B13" s="109" t="s">
        <v>60</v>
      </c>
      <c r="C13" s="110">
        <f>Athletics!D14</f>
        <v>150000</v>
      </c>
      <c r="D13" s="110">
        <f>Athletics!G14</f>
        <v>40000</v>
      </c>
      <c r="E13" s="110">
        <f>Athletics!J14</f>
        <v>95000</v>
      </c>
      <c r="F13" s="110">
        <f>Athletics!M14</f>
        <v>0</v>
      </c>
      <c r="G13" s="114" t="s">
        <v>304</v>
      </c>
      <c r="H13" s="110">
        <f>Athletics!S14</f>
        <v>0</v>
      </c>
      <c r="I13" s="112">
        <f t="shared" si="0"/>
        <v>285000</v>
      </c>
    </row>
    <row r="14" spans="1:9" ht="15" customHeight="1" x14ac:dyDescent="0.2">
      <c r="A14" s="108" t="s">
        <v>309</v>
      </c>
      <c r="B14" s="109" t="s">
        <v>61</v>
      </c>
      <c r="C14" s="110">
        <f>Athletics!D15</f>
        <v>0</v>
      </c>
      <c r="D14" s="110">
        <f>Athletics!G15</f>
        <v>0</v>
      </c>
      <c r="E14" s="110">
        <f>Athletics!J15</f>
        <v>0</v>
      </c>
      <c r="F14" s="110">
        <f>Athletics!M15</f>
        <v>0</v>
      </c>
      <c r="G14" s="114" t="s">
        <v>304</v>
      </c>
      <c r="H14" s="110">
        <f>Athletics!S15</f>
        <v>2375000</v>
      </c>
      <c r="I14" s="112">
        <f>SUM(C14:H14)</f>
        <v>2375000</v>
      </c>
    </row>
    <row r="15" spans="1:9" ht="15" customHeight="1" x14ac:dyDescent="0.2">
      <c r="A15" s="108"/>
      <c r="B15" s="109" t="s">
        <v>62</v>
      </c>
      <c r="C15" s="110">
        <f>Athletics!D16</f>
        <v>0</v>
      </c>
      <c r="D15" s="110">
        <f>Athletics!G16</f>
        <v>0</v>
      </c>
      <c r="E15" s="110">
        <f>Athletics!J16</f>
        <v>0</v>
      </c>
      <c r="F15" s="110">
        <f>Athletics!M16</f>
        <v>0</v>
      </c>
      <c r="G15" s="114" t="s">
        <v>304</v>
      </c>
      <c r="H15" s="110">
        <f>Athletics!S16</f>
        <v>225000</v>
      </c>
      <c r="I15" s="112">
        <f t="shared" si="0"/>
        <v>225000</v>
      </c>
    </row>
    <row r="16" spans="1:9" ht="15" customHeight="1" x14ac:dyDescent="0.2">
      <c r="A16" s="108"/>
      <c r="B16" s="109" t="s">
        <v>63</v>
      </c>
      <c r="C16" s="110">
        <f>Athletics!D17</f>
        <v>0</v>
      </c>
      <c r="D16" s="110">
        <f>Athletics!G17</f>
        <v>0</v>
      </c>
      <c r="E16" s="110">
        <f>Athletics!J17</f>
        <v>0</v>
      </c>
      <c r="F16" s="110">
        <f>Athletics!M17</f>
        <v>0</v>
      </c>
      <c r="G16" s="114" t="s">
        <v>304</v>
      </c>
      <c r="H16" s="110">
        <f>Athletics!S17</f>
        <v>0</v>
      </c>
      <c r="I16" s="112">
        <f t="shared" si="0"/>
        <v>0</v>
      </c>
    </row>
    <row r="17" spans="1:9" ht="15" customHeight="1" x14ac:dyDescent="0.2">
      <c r="A17" s="108" t="s">
        <v>237</v>
      </c>
      <c r="B17" s="109" t="s">
        <v>64</v>
      </c>
      <c r="C17" s="110">
        <f>Athletics!D18</f>
        <v>0</v>
      </c>
      <c r="D17" s="110">
        <f>Athletics!G18</f>
        <v>0</v>
      </c>
      <c r="E17" s="110">
        <f>Athletics!J18</f>
        <v>0</v>
      </c>
      <c r="F17" s="110">
        <f>Athletics!M18</f>
        <v>0</v>
      </c>
      <c r="G17" s="110">
        <f>Athletics!P18</f>
        <v>495000</v>
      </c>
      <c r="H17" s="110">
        <f>Athletics!S18</f>
        <v>135000</v>
      </c>
      <c r="I17" s="112">
        <f t="shared" si="0"/>
        <v>630000</v>
      </c>
    </row>
    <row r="18" spans="1:9" ht="15" customHeight="1" x14ac:dyDescent="0.2">
      <c r="A18" s="108" t="s">
        <v>237</v>
      </c>
      <c r="B18" s="109" t="s">
        <v>317</v>
      </c>
      <c r="C18" s="110">
        <f>Athletics!D19</f>
        <v>0</v>
      </c>
      <c r="D18" s="110">
        <f>Athletics!G19</f>
        <v>0</v>
      </c>
      <c r="E18" s="110">
        <f>Athletics!J19</f>
        <v>0</v>
      </c>
      <c r="F18" s="110">
        <f>Athletics!M19</f>
        <v>0</v>
      </c>
      <c r="G18" s="114" t="s">
        <v>304</v>
      </c>
      <c r="H18" s="110">
        <f>Athletics!S19</f>
        <v>0</v>
      </c>
      <c r="I18" s="112">
        <f t="shared" si="0"/>
        <v>0</v>
      </c>
    </row>
    <row r="19" spans="1:9" ht="15" customHeight="1" x14ac:dyDescent="0.2">
      <c r="A19" s="108" t="s">
        <v>318</v>
      </c>
      <c r="B19" s="109" t="s">
        <v>66</v>
      </c>
      <c r="C19" s="110">
        <f>Athletics!D20</f>
        <v>0</v>
      </c>
      <c r="D19" s="110">
        <f>Athletics!G20</f>
        <v>0</v>
      </c>
      <c r="E19" s="110">
        <f>Athletics!J20</f>
        <v>0</v>
      </c>
      <c r="F19" s="110">
        <f>Athletics!M20</f>
        <v>0</v>
      </c>
      <c r="G19" s="114" t="s">
        <v>304</v>
      </c>
      <c r="H19" s="110">
        <f>Athletics!S20</f>
        <v>0</v>
      </c>
      <c r="I19" s="112">
        <f t="shared" si="0"/>
        <v>0</v>
      </c>
    </row>
    <row r="20" spans="1:9" ht="15" customHeight="1" x14ac:dyDescent="0.2">
      <c r="A20" s="108" t="s">
        <v>319</v>
      </c>
      <c r="B20" s="109" t="s">
        <v>320</v>
      </c>
      <c r="C20" s="110">
        <f>Athletics!D21</f>
        <v>0</v>
      </c>
      <c r="D20" s="110">
        <f>Athletics!G21</f>
        <v>0</v>
      </c>
      <c r="E20" s="110">
        <f>Athletics!J21</f>
        <v>0</v>
      </c>
      <c r="F20" s="110">
        <f>Athletics!M21</f>
        <v>0</v>
      </c>
      <c r="G20" s="114" t="s">
        <v>304</v>
      </c>
      <c r="H20" s="110">
        <f>Athletics!S21</f>
        <v>0</v>
      </c>
      <c r="I20" s="112">
        <f t="shared" si="0"/>
        <v>0</v>
      </c>
    </row>
    <row r="21" spans="1:9" ht="15" customHeight="1" x14ac:dyDescent="0.2">
      <c r="A21" s="108" t="s">
        <v>321</v>
      </c>
      <c r="B21" s="107" t="s">
        <v>68</v>
      </c>
      <c r="C21" s="110">
        <f>Athletics!D22</f>
        <v>6948800</v>
      </c>
      <c r="D21" s="110">
        <f>Athletics!G22</f>
        <v>1939200</v>
      </c>
      <c r="E21" s="110">
        <f>Athletics!J22</f>
        <v>2747200</v>
      </c>
      <c r="F21" s="110">
        <f>Athletics!M22</f>
        <v>4524800</v>
      </c>
      <c r="G21" s="114" t="s">
        <v>304</v>
      </c>
      <c r="H21" s="110">
        <f>Athletics!S22</f>
        <v>135000</v>
      </c>
      <c r="I21" s="112">
        <f t="shared" si="0"/>
        <v>16295000</v>
      </c>
    </row>
    <row r="22" spans="1:9" ht="15" customHeight="1" x14ac:dyDescent="0.2">
      <c r="A22" s="108"/>
      <c r="B22" s="107" t="s">
        <v>69</v>
      </c>
      <c r="C22" s="110">
        <f>Athletics!D23</f>
        <v>0</v>
      </c>
      <c r="D22" s="110">
        <f>Athletics!G23</f>
        <v>0</v>
      </c>
      <c r="E22" s="110">
        <f>Athletics!J23</f>
        <v>0</v>
      </c>
      <c r="F22" s="110">
        <f>Athletics!M23</f>
        <v>0</v>
      </c>
      <c r="G22" s="110">
        <f>Athletics!P23</f>
        <v>0</v>
      </c>
      <c r="H22" s="110">
        <f>Athletics!S23</f>
        <v>0</v>
      </c>
      <c r="I22" s="112">
        <f t="shared" si="0"/>
        <v>0</v>
      </c>
    </row>
    <row r="23" spans="1:9" ht="15" customHeight="1" thickBot="1" x14ac:dyDescent="0.25">
      <c r="A23" s="115"/>
      <c r="B23" s="116" t="s">
        <v>322</v>
      </c>
      <c r="C23" s="117">
        <f>SUM(C7,C9,C10,C13:C21,C22)</f>
        <v>9923800</v>
      </c>
      <c r="D23" s="117">
        <f t="shared" ref="D23:I23" si="1">SUM(D7:D22)</f>
        <v>2349200</v>
      </c>
      <c r="E23" s="117">
        <f t="shared" si="1"/>
        <v>3292200</v>
      </c>
      <c r="F23" s="117">
        <f t="shared" si="1"/>
        <v>4727300</v>
      </c>
      <c r="G23" s="117">
        <f t="shared" si="1"/>
        <v>495000</v>
      </c>
      <c r="H23" s="117">
        <f t="shared" si="1"/>
        <v>6566047</v>
      </c>
      <c r="I23" s="118">
        <f t="shared" si="1"/>
        <v>27353547</v>
      </c>
    </row>
    <row r="24" spans="1:9" ht="15" customHeight="1" thickTop="1" x14ac:dyDescent="0.2"/>
    <row r="25" spans="1:9" ht="15" customHeight="1" x14ac:dyDescent="0.2">
      <c r="A25" s="81" t="s">
        <v>117</v>
      </c>
    </row>
    <row r="26" spans="1:9" ht="15" customHeight="1" x14ac:dyDescent="0.2">
      <c r="A26" s="81" t="s">
        <v>334</v>
      </c>
    </row>
    <row r="27" spans="1:9" ht="15" customHeight="1" x14ac:dyDescent="0.2">
      <c r="A27" s="81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P27"/>
  <sheetViews>
    <sheetView zoomScaleNormal="100" workbookViewId="0">
      <selection activeCell="L30" sqref="L30"/>
    </sheetView>
  </sheetViews>
  <sheetFormatPr defaultColWidth="9.140625" defaultRowHeight="15" customHeight="1" x14ac:dyDescent="0.2"/>
  <cols>
    <col min="1" max="1" width="36.140625" style="85" customWidth="1"/>
    <col min="2" max="3" width="23.85546875" style="85" customWidth="1"/>
    <col min="4" max="5" width="22.5703125" style="85" customWidth="1"/>
    <col min="6" max="6" width="22.140625" style="85" customWidth="1"/>
    <col min="7" max="7" width="21.5703125" style="85" customWidth="1"/>
    <col min="8" max="8" width="21.140625" style="85" customWidth="1"/>
    <col min="9" max="9" width="22.5703125" style="85" customWidth="1"/>
    <col min="10" max="10" width="21.5703125" style="85" customWidth="1"/>
    <col min="11" max="16384" width="9.140625" style="85"/>
  </cols>
  <sheetData>
    <row r="1" spans="1:16" ht="20.100000000000001" customHeight="1" x14ac:dyDescent="0.25">
      <c r="A1" s="79" t="s">
        <v>131</v>
      </c>
      <c r="B1" s="80"/>
      <c r="C1" s="80"/>
      <c r="D1" s="80"/>
      <c r="E1" s="80"/>
      <c r="F1" s="79" t="s">
        <v>79</v>
      </c>
      <c r="G1" s="82" t="str">
        <f>Revenue!B2</f>
        <v>University of Louisiana at Lafayette</v>
      </c>
      <c r="H1" s="83"/>
      <c r="I1" s="84"/>
      <c r="J1" s="80"/>
      <c r="K1" s="81"/>
      <c r="L1" s="81"/>
      <c r="M1" s="81"/>
      <c r="N1" s="81"/>
      <c r="O1" s="81"/>
      <c r="P1" s="81"/>
    </row>
    <row r="2" spans="1:16" ht="20.100000000000001" customHeight="1" thickBot="1" x14ac:dyDescent="0.3">
      <c r="A2" s="79" t="s">
        <v>323</v>
      </c>
      <c r="B2" s="80"/>
      <c r="C2" s="80"/>
      <c r="D2" s="80"/>
      <c r="E2" s="80"/>
      <c r="F2" s="79"/>
      <c r="G2" s="87"/>
      <c r="H2" s="87"/>
      <c r="I2" s="88"/>
      <c r="J2" s="79"/>
      <c r="K2" s="81"/>
      <c r="L2" s="81"/>
      <c r="M2" s="81"/>
      <c r="N2" s="81"/>
      <c r="O2" s="81"/>
      <c r="P2" s="81"/>
    </row>
    <row r="3" spans="1:16" ht="20.100000000000001" customHeight="1" thickBot="1" x14ac:dyDescent="0.3">
      <c r="A3" s="89" t="s">
        <v>324</v>
      </c>
      <c r="B3" s="601" t="s">
        <v>529</v>
      </c>
      <c r="C3" s="602"/>
      <c r="D3" s="602"/>
      <c r="E3" s="602"/>
      <c r="F3" s="602"/>
      <c r="G3" s="602"/>
      <c r="H3" s="602"/>
      <c r="I3" s="602"/>
      <c r="J3" s="603"/>
      <c r="K3" s="81"/>
      <c r="L3" s="81"/>
      <c r="M3" s="81"/>
      <c r="N3" s="81"/>
      <c r="O3" s="81"/>
      <c r="P3" s="81"/>
    </row>
    <row r="4" spans="1:16" ht="15" customHeight="1" thickTop="1" x14ac:dyDescent="0.2">
      <c r="A4" s="598" t="s">
        <v>325</v>
      </c>
      <c r="B4" s="604" t="s">
        <v>538</v>
      </c>
      <c r="C4" s="589" t="s">
        <v>540</v>
      </c>
      <c r="D4" s="589" t="s">
        <v>340</v>
      </c>
      <c r="E4" s="589" t="s">
        <v>350</v>
      </c>
      <c r="F4" s="589" t="s">
        <v>341</v>
      </c>
      <c r="G4" s="589" t="s">
        <v>351</v>
      </c>
      <c r="H4" s="589" t="s">
        <v>344</v>
      </c>
      <c r="I4" s="592" t="s">
        <v>539</v>
      </c>
      <c r="J4" s="595" t="s">
        <v>303</v>
      </c>
    </row>
    <row r="5" spans="1:16" ht="15" customHeight="1" x14ac:dyDescent="0.2">
      <c r="A5" s="599"/>
      <c r="B5" s="605"/>
      <c r="C5" s="590"/>
      <c r="D5" s="590"/>
      <c r="E5" s="590"/>
      <c r="F5" s="590"/>
      <c r="G5" s="590"/>
      <c r="H5" s="590"/>
      <c r="I5" s="593"/>
      <c r="J5" s="596"/>
    </row>
    <row r="6" spans="1:16" ht="15" customHeight="1" thickBot="1" x14ac:dyDescent="0.25">
      <c r="A6" s="600"/>
      <c r="B6" s="606"/>
      <c r="C6" s="591"/>
      <c r="D6" s="591"/>
      <c r="E6" s="591"/>
      <c r="F6" s="591"/>
      <c r="G6" s="591"/>
      <c r="H6" s="591"/>
      <c r="I6" s="594"/>
      <c r="J6" s="597"/>
    </row>
    <row r="7" spans="1:16" ht="15" customHeight="1" x14ac:dyDescent="0.2">
      <c r="A7" s="91" t="s">
        <v>327</v>
      </c>
      <c r="B7" s="92">
        <f>Athletics!D30</f>
        <v>1536766</v>
      </c>
      <c r="C7" s="93">
        <f>Athletics!G30</f>
        <v>3658950</v>
      </c>
      <c r="D7" s="93">
        <f>Athletics!J30</f>
        <v>1211492</v>
      </c>
      <c r="E7" s="93">
        <f>Athletics!M30</f>
        <v>846807</v>
      </c>
      <c r="F7" s="93">
        <f>Athletics!P30</f>
        <v>288869</v>
      </c>
      <c r="G7" s="93">
        <f>Athletics!S30</f>
        <v>1614537</v>
      </c>
      <c r="H7" s="93">
        <f>Athletics!V30</f>
        <v>2731748</v>
      </c>
      <c r="I7" s="93">
        <f>Athletics!Y30</f>
        <v>0</v>
      </c>
      <c r="J7" s="94">
        <f t="shared" ref="J7:J21" si="0">SUM(B7:I7)</f>
        <v>11889169</v>
      </c>
    </row>
    <row r="8" spans="1:16" ht="15" customHeight="1" x14ac:dyDescent="0.2">
      <c r="A8" s="95" t="s">
        <v>104</v>
      </c>
      <c r="B8" s="96">
        <f>Athletics!D31</f>
        <v>692904</v>
      </c>
      <c r="C8" s="97">
        <f>Athletics!G31</f>
        <v>1200509</v>
      </c>
      <c r="D8" s="97">
        <f>Athletics!J31</f>
        <v>412397</v>
      </c>
      <c r="E8" s="97">
        <f>Athletics!M31</f>
        <v>282011</v>
      </c>
      <c r="F8" s="97">
        <f>Athletics!P31</f>
        <v>161556</v>
      </c>
      <c r="G8" s="97">
        <f>Athletics!S31</f>
        <v>710354</v>
      </c>
      <c r="H8" s="97">
        <f>Athletics!V31</f>
        <v>1027074</v>
      </c>
      <c r="I8" s="97">
        <f>Athletics!Y31</f>
        <v>0</v>
      </c>
      <c r="J8" s="98">
        <f t="shared" si="0"/>
        <v>4486805</v>
      </c>
    </row>
    <row r="9" spans="1:16" ht="15" customHeight="1" x14ac:dyDescent="0.2">
      <c r="A9" s="95" t="s">
        <v>105</v>
      </c>
      <c r="B9" s="96">
        <f>Athletics!D32</f>
        <v>0</v>
      </c>
      <c r="C9" s="97">
        <f>Athletics!G32</f>
        <v>0</v>
      </c>
      <c r="D9" s="97">
        <f>Athletics!J32</f>
        <v>0</v>
      </c>
      <c r="E9" s="97">
        <f>Athletics!M32</f>
        <v>0</v>
      </c>
      <c r="F9" s="97">
        <f>Athletics!P32</f>
        <v>0</v>
      </c>
      <c r="G9" s="97">
        <f>Athletics!S32</f>
        <v>0</v>
      </c>
      <c r="H9" s="97">
        <f>Athletics!V32</f>
        <v>0</v>
      </c>
      <c r="I9" s="97">
        <f>Athletics!Y32</f>
        <v>0</v>
      </c>
      <c r="J9" s="98">
        <f t="shared" si="0"/>
        <v>0</v>
      </c>
    </row>
    <row r="10" spans="1:16" ht="15" customHeight="1" x14ac:dyDescent="0.2">
      <c r="A10" s="95" t="s">
        <v>106</v>
      </c>
      <c r="B10" s="96">
        <f>Athletics!D33</f>
        <v>0</v>
      </c>
      <c r="C10" s="97" t="s">
        <v>313</v>
      </c>
      <c r="D10" s="97" t="s">
        <v>328</v>
      </c>
      <c r="E10" s="97" t="s">
        <v>328</v>
      </c>
      <c r="F10" s="97" t="s">
        <v>328</v>
      </c>
      <c r="G10" s="97" t="s">
        <v>328</v>
      </c>
      <c r="H10" s="97" t="s">
        <v>328</v>
      </c>
      <c r="I10" s="97">
        <f>Athletics!Y33</f>
        <v>0</v>
      </c>
      <c r="J10" s="98">
        <f t="shared" si="0"/>
        <v>0</v>
      </c>
      <c r="K10" s="85" t="s">
        <v>117</v>
      </c>
    </row>
    <row r="11" spans="1:16" ht="15" customHeight="1" x14ac:dyDescent="0.2">
      <c r="A11" s="95" t="s">
        <v>57</v>
      </c>
      <c r="B11" s="96" t="s">
        <v>329</v>
      </c>
      <c r="C11" s="97">
        <f>Athletics!G34</f>
        <v>575000</v>
      </c>
      <c r="D11" s="97">
        <f>Athletics!J34</f>
        <v>150000</v>
      </c>
      <c r="E11" s="97">
        <f>Athletics!M34</f>
        <v>35000</v>
      </c>
      <c r="F11" s="97">
        <f>Athletics!P34</f>
        <v>3000</v>
      </c>
      <c r="G11" s="97">
        <f>Athletics!S34</f>
        <v>26000</v>
      </c>
      <c r="H11" s="97">
        <f>Athletics!V34</f>
        <v>0</v>
      </c>
      <c r="I11" s="97">
        <f>Athletics!Y34</f>
        <v>0</v>
      </c>
      <c r="J11" s="98">
        <f t="shared" si="0"/>
        <v>789000</v>
      </c>
      <c r="K11" s="85" t="s">
        <v>117</v>
      </c>
    </row>
    <row r="12" spans="1:16" ht="15" customHeight="1" x14ac:dyDescent="0.2">
      <c r="A12" s="95" t="s">
        <v>107</v>
      </c>
      <c r="B12" s="96" t="s">
        <v>329</v>
      </c>
      <c r="C12" s="97">
        <f>Athletics!G35</f>
        <v>3055468</v>
      </c>
      <c r="D12" s="97">
        <f>Athletics!J35</f>
        <v>576233</v>
      </c>
      <c r="E12" s="97">
        <f>Athletics!M35</f>
        <v>480058</v>
      </c>
      <c r="F12" s="97">
        <f>Athletics!P35</f>
        <v>806197</v>
      </c>
      <c r="G12" s="97">
        <f>Athletics!S35</f>
        <v>3082794</v>
      </c>
      <c r="H12" s="97">
        <f>Athletics!V35</f>
        <v>480600</v>
      </c>
      <c r="I12" s="97">
        <f>Athletics!Y35</f>
        <v>0</v>
      </c>
      <c r="J12" s="98">
        <f t="shared" si="0"/>
        <v>8481350</v>
      </c>
      <c r="K12" s="85" t="s">
        <v>117</v>
      </c>
    </row>
    <row r="13" spans="1:16" ht="15" customHeight="1" x14ac:dyDescent="0.2">
      <c r="A13" s="95" t="s">
        <v>330</v>
      </c>
      <c r="B13" s="96">
        <f>Athletics!D36</f>
        <v>0</v>
      </c>
      <c r="C13" s="97">
        <f>Athletics!G36</f>
        <v>0</v>
      </c>
      <c r="D13" s="97">
        <f>Athletics!J36</f>
        <v>0</v>
      </c>
      <c r="E13" s="97">
        <f>Athletics!M36</f>
        <v>0</v>
      </c>
      <c r="F13" s="97">
        <f>Athletics!P36</f>
        <v>0</v>
      </c>
      <c r="G13" s="97">
        <f>Athletics!S36</f>
        <v>0</v>
      </c>
      <c r="H13" s="97">
        <f>Athletics!V36</f>
        <v>697573</v>
      </c>
      <c r="I13" s="97">
        <f>Athletics!Y36</f>
        <v>0</v>
      </c>
      <c r="J13" s="98">
        <f t="shared" si="0"/>
        <v>697573</v>
      </c>
      <c r="K13" s="85" t="s">
        <v>117</v>
      </c>
    </row>
    <row r="14" spans="1:16" ht="15" customHeight="1" x14ac:dyDescent="0.2">
      <c r="A14" s="95" t="s">
        <v>84</v>
      </c>
      <c r="B14" s="96">
        <f>Athletics!D37</f>
        <v>36692</v>
      </c>
      <c r="C14" s="97">
        <f>Athletics!G37</f>
        <v>1081856</v>
      </c>
      <c r="D14" s="97">
        <f>Athletics!J37</f>
        <v>357520</v>
      </c>
      <c r="E14" s="97">
        <f>Athletics!M37</f>
        <v>308872</v>
      </c>
      <c r="F14" s="97">
        <f>Athletics!P37</f>
        <v>263521</v>
      </c>
      <c r="G14" s="97">
        <f>Athletics!S37</f>
        <v>1164269</v>
      </c>
      <c r="H14" s="97">
        <f>Athletics!V37</f>
        <v>153764</v>
      </c>
      <c r="I14" s="97">
        <f>Athletics!Y37</f>
        <v>0</v>
      </c>
      <c r="J14" s="98">
        <f t="shared" si="0"/>
        <v>3366494</v>
      </c>
      <c r="K14" s="85" t="s">
        <v>117</v>
      </c>
    </row>
    <row r="15" spans="1:16" ht="15" customHeight="1" x14ac:dyDescent="0.2">
      <c r="A15" s="95" t="s">
        <v>109</v>
      </c>
      <c r="B15" s="96">
        <f>Athletics!D38</f>
        <v>55700</v>
      </c>
      <c r="C15" s="97">
        <f>Athletics!G38</f>
        <v>0</v>
      </c>
      <c r="D15" s="97">
        <f>Athletics!J38</f>
        <v>3000</v>
      </c>
      <c r="E15" s="97">
        <f>Athletics!M38</f>
        <v>0</v>
      </c>
      <c r="F15" s="97">
        <f>Athletics!P38</f>
        <v>1236</v>
      </c>
      <c r="G15" s="97">
        <f>Athletics!S38</f>
        <v>12036</v>
      </c>
      <c r="H15" s="97">
        <f>Athletics!V38</f>
        <v>16250</v>
      </c>
      <c r="I15" s="97">
        <f>Athletics!Y38</f>
        <v>0</v>
      </c>
      <c r="J15" s="98">
        <f t="shared" si="0"/>
        <v>88222</v>
      </c>
      <c r="K15" s="85" t="s">
        <v>117</v>
      </c>
    </row>
    <row r="16" spans="1:16" ht="15" customHeight="1" x14ac:dyDescent="0.2">
      <c r="A16" s="95" t="s">
        <v>85</v>
      </c>
      <c r="B16" s="96">
        <f>Athletics!D39</f>
        <v>929638</v>
      </c>
      <c r="C16" s="97">
        <f>Athletics!G39</f>
        <v>681017</v>
      </c>
      <c r="D16" s="97">
        <f>Athletics!J39</f>
        <v>109331</v>
      </c>
      <c r="E16" s="97">
        <f>Athletics!M39</f>
        <v>181080</v>
      </c>
      <c r="F16" s="97">
        <f>Athletics!P39</f>
        <v>53731</v>
      </c>
      <c r="G16" s="97">
        <f>Athletics!S39</f>
        <v>293170</v>
      </c>
      <c r="H16" s="97">
        <f>Athletics!V39</f>
        <v>233976</v>
      </c>
      <c r="I16" s="97">
        <f>Athletics!Y39</f>
        <v>0</v>
      </c>
      <c r="J16" s="98">
        <f t="shared" si="0"/>
        <v>2481943</v>
      </c>
      <c r="K16" s="85" t="s">
        <v>117</v>
      </c>
    </row>
    <row r="17" spans="1:11" ht="15" customHeight="1" x14ac:dyDescent="0.2">
      <c r="A17" s="95" t="s">
        <v>110</v>
      </c>
      <c r="B17" s="96">
        <f>Athletics!D40</f>
        <v>0</v>
      </c>
      <c r="C17" s="97">
        <f>Athletics!G40</f>
        <v>0</v>
      </c>
      <c r="D17" s="97">
        <f>Athletics!J40</f>
        <v>0</v>
      </c>
      <c r="E17" s="97">
        <f>Athletics!M40</f>
        <v>0</v>
      </c>
      <c r="F17" s="97">
        <f>Athletics!P40</f>
        <v>0</v>
      </c>
      <c r="G17" s="97">
        <f>Athletics!S40</f>
        <v>0</v>
      </c>
      <c r="H17" s="97">
        <f>Athletics!V40</f>
        <v>0</v>
      </c>
      <c r="I17" s="97">
        <f>Athletics!Y40</f>
        <v>0</v>
      </c>
      <c r="J17" s="98">
        <f t="shared" si="0"/>
        <v>0</v>
      </c>
    </row>
    <row r="18" spans="1:11" ht="15" customHeight="1" x14ac:dyDescent="0.2">
      <c r="A18" s="95" t="s">
        <v>101</v>
      </c>
      <c r="B18" s="96">
        <f>Athletics!D44</f>
        <v>0</v>
      </c>
      <c r="C18" s="97" t="s">
        <v>313</v>
      </c>
      <c r="D18" s="97" t="s">
        <v>313</v>
      </c>
      <c r="E18" s="97" t="s">
        <v>313</v>
      </c>
      <c r="F18" s="97" t="s">
        <v>328</v>
      </c>
      <c r="G18" s="97" t="s">
        <v>328</v>
      </c>
      <c r="H18" s="97" t="s">
        <v>328</v>
      </c>
      <c r="I18" s="97">
        <f>Athletics!Y44</f>
        <v>0</v>
      </c>
      <c r="J18" s="98">
        <f t="shared" si="0"/>
        <v>0</v>
      </c>
      <c r="K18" s="85" t="s">
        <v>117</v>
      </c>
    </row>
    <row r="19" spans="1:11" ht="15" customHeight="1" x14ac:dyDescent="0.2">
      <c r="A19" s="95" t="s">
        <v>355</v>
      </c>
      <c r="B19" s="96">
        <f>Athletics!D41</f>
        <v>287896</v>
      </c>
      <c r="C19" s="97">
        <f>Athletics!G41</f>
        <v>1173898</v>
      </c>
      <c r="D19" s="97">
        <f>Athletics!J41</f>
        <v>181072</v>
      </c>
      <c r="E19" s="97">
        <f>Athletics!M41</f>
        <v>127876</v>
      </c>
      <c r="F19" s="97">
        <f>Athletics!P41</f>
        <v>150536</v>
      </c>
      <c r="G19" s="97">
        <f>Athletics!S41</f>
        <v>552136</v>
      </c>
      <c r="H19" s="97">
        <f>Athletics!V41</f>
        <v>2230370</v>
      </c>
      <c r="I19" s="97">
        <f>Athletics!Y41</f>
        <v>0</v>
      </c>
      <c r="J19" s="98">
        <f t="shared" si="0"/>
        <v>4703784</v>
      </c>
      <c r="K19" s="85" t="s">
        <v>117</v>
      </c>
    </row>
    <row r="20" spans="1:11" ht="15" customHeight="1" x14ac:dyDescent="0.2">
      <c r="A20" s="95" t="s">
        <v>112</v>
      </c>
      <c r="B20" s="96">
        <f>Athletics!D42</f>
        <v>0</v>
      </c>
      <c r="C20" s="97">
        <f>Athletics!G42</f>
        <v>0</v>
      </c>
      <c r="D20" s="97">
        <f>Athletics!J42</f>
        <v>0</v>
      </c>
      <c r="E20" s="97">
        <f>Athletics!M42</f>
        <v>0</v>
      </c>
      <c r="F20" s="97">
        <f>Athletics!P42</f>
        <v>0</v>
      </c>
      <c r="G20" s="97">
        <f>Athletics!S42</f>
        <v>0</v>
      </c>
      <c r="H20" s="97">
        <f>Athletics!V42</f>
        <v>0</v>
      </c>
      <c r="I20" s="97">
        <f>Athletics!Y42</f>
        <v>0</v>
      </c>
      <c r="J20" s="98">
        <f t="shared" si="0"/>
        <v>0</v>
      </c>
      <c r="K20" s="85" t="s">
        <v>237</v>
      </c>
    </row>
    <row r="21" spans="1:11" ht="15" customHeight="1" thickBot="1" x14ac:dyDescent="0.25">
      <c r="A21" s="99" t="s">
        <v>356</v>
      </c>
      <c r="B21" s="96">
        <f>Athletics!D43</f>
        <v>0</v>
      </c>
      <c r="C21" s="97">
        <f>Athletics!G43</f>
        <v>0</v>
      </c>
      <c r="D21" s="97">
        <f>Athletics!J43</f>
        <v>0</v>
      </c>
      <c r="E21" s="97">
        <f>Athletics!M43</f>
        <v>0</v>
      </c>
      <c r="F21" s="97">
        <f>Athletics!P43</f>
        <v>0</v>
      </c>
      <c r="G21" s="97">
        <f>Athletics!S43</f>
        <v>0</v>
      </c>
      <c r="H21" s="97">
        <f>Athletics!V43</f>
        <v>0</v>
      </c>
      <c r="I21" s="97">
        <f>Athletics!Y43</f>
        <v>0</v>
      </c>
      <c r="J21" s="100">
        <f t="shared" si="0"/>
        <v>0</v>
      </c>
      <c r="K21" s="85" t="s">
        <v>117</v>
      </c>
    </row>
    <row r="22" spans="1:11" ht="15" customHeight="1" thickBot="1" x14ac:dyDescent="0.25">
      <c r="A22" s="101" t="s">
        <v>333</v>
      </c>
      <c r="B22" s="102">
        <f>SUM(B7:B21)</f>
        <v>3539596</v>
      </c>
      <c r="C22" s="103">
        <f t="shared" ref="C22:J22" si="1">SUM(C7:C21)</f>
        <v>11426698</v>
      </c>
      <c r="D22" s="103">
        <f t="shared" si="1"/>
        <v>3001045</v>
      </c>
      <c r="E22" s="103">
        <f>SUM(E7:E21)</f>
        <v>2261704</v>
      </c>
      <c r="F22" s="103">
        <f t="shared" si="1"/>
        <v>1728646</v>
      </c>
      <c r="G22" s="103">
        <f t="shared" si="1"/>
        <v>7455296</v>
      </c>
      <c r="H22" s="103">
        <f t="shared" si="1"/>
        <v>7571355</v>
      </c>
      <c r="I22" s="103">
        <f t="shared" si="1"/>
        <v>0</v>
      </c>
      <c r="J22" s="104">
        <f t="shared" si="1"/>
        <v>36984340</v>
      </c>
      <c r="K22" s="85" t="s">
        <v>117</v>
      </c>
    </row>
    <row r="23" spans="1:11" ht="15" customHeight="1" thickTop="1" x14ac:dyDescent="0.2">
      <c r="K23" s="85" t="s">
        <v>117</v>
      </c>
    </row>
    <row r="24" spans="1:11" ht="15" customHeight="1" x14ac:dyDescent="0.2">
      <c r="K24" s="85" t="s">
        <v>117</v>
      </c>
    </row>
    <row r="25" spans="1:11" ht="15" customHeight="1" x14ac:dyDescent="0.2">
      <c r="K25" s="85" t="s">
        <v>117</v>
      </c>
    </row>
    <row r="26" spans="1:11" ht="15" customHeight="1" x14ac:dyDescent="0.2">
      <c r="K26" s="85" t="s">
        <v>117</v>
      </c>
    </row>
    <row r="27" spans="1:11" ht="15" customHeight="1" x14ac:dyDescent="0.2">
      <c r="K27" s="85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I27"/>
  <sheetViews>
    <sheetView zoomScaleNormal="100" workbookViewId="0">
      <selection activeCell="E13" sqref="E13"/>
    </sheetView>
  </sheetViews>
  <sheetFormatPr defaultColWidth="9.140625" defaultRowHeight="15" customHeight="1" x14ac:dyDescent="0.2"/>
  <cols>
    <col min="1" max="1" width="17.85546875" style="81" customWidth="1"/>
    <col min="2" max="2" width="52.7109375" style="81" customWidth="1"/>
    <col min="3" max="3" width="23.5703125" style="81" customWidth="1"/>
    <col min="4" max="4" width="27" style="81" customWidth="1"/>
    <col min="5" max="5" width="18.42578125" style="81" customWidth="1"/>
    <col min="6" max="6" width="21.42578125" style="81" customWidth="1"/>
    <col min="7" max="7" width="24.85546875" style="81" customWidth="1"/>
    <col min="8" max="8" width="20.140625" style="81" customWidth="1"/>
    <col min="9" max="9" width="22.85546875" style="81" customWidth="1"/>
    <col min="10" max="16384" width="9.140625" style="81"/>
  </cols>
  <sheetData>
    <row r="1" spans="1:9" ht="20.100000000000001" customHeight="1" x14ac:dyDescent="0.25">
      <c r="A1" s="79" t="s">
        <v>131</v>
      </c>
      <c r="B1" s="80"/>
      <c r="C1" s="80"/>
      <c r="D1" s="80"/>
      <c r="G1" s="79" t="s">
        <v>79</v>
      </c>
      <c r="H1" s="82">
        <v>0</v>
      </c>
      <c r="I1" s="82"/>
    </row>
    <row r="2" spans="1:9" ht="20.100000000000001" customHeight="1" thickBot="1" x14ac:dyDescent="0.3">
      <c r="A2" s="79" t="s">
        <v>300</v>
      </c>
      <c r="B2" s="80"/>
      <c r="C2" s="86"/>
      <c r="D2" s="86"/>
      <c r="E2" s="86"/>
      <c r="G2" s="79"/>
      <c r="H2" s="105"/>
      <c r="I2" s="105"/>
    </row>
    <row r="3" spans="1:9" ht="20.100000000000001" customHeight="1" thickBot="1" x14ac:dyDescent="0.3">
      <c r="A3" s="79" t="s">
        <v>301</v>
      </c>
      <c r="B3" s="408"/>
      <c r="C3" s="586" t="s">
        <v>567</v>
      </c>
      <c r="D3" s="587"/>
      <c r="E3" s="587"/>
      <c r="F3" s="587"/>
      <c r="G3" s="587"/>
      <c r="H3" s="587"/>
      <c r="I3" s="588"/>
    </row>
    <row r="4" spans="1:9" ht="15" customHeight="1" x14ac:dyDescent="0.2">
      <c r="A4" s="583" t="s">
        <v>117</v>
      </c>
      <c r="B4" s="580" t="s">
        <v>302</v>
      </c>
      <c r="C4" s="589" t="s">
        <v>540</v>
      </c>
      <c r="D4" s="589" t="s">
        <v>340</v>
      </c>
      <c r="E4" s="607" t="s">
        <v>341</v>
      </c>
      <c r="F4" s="607" t="s">
        <v>351</v>
      </c>
      <c r="G4" s="607" t="s">
        <v>539</v>
      </c>
      <c r="H4" s="592" t="s">
        <v>344</v>
      </c>
      <c r="I4" s="595" t="s">
        <v>303</v>
      </c>
    </row>
    <row r="5" spans="1:9" ht="15" customHeight="1" x14ac:dyDescent="0.2">
      <c r="A5" s="584"/>
      <c r="B5" s="581"/>
      <c r="C5" s="590"/>
      <c r="D5" s="590"/>
      <c r="E5" s="608"/>
      <c r="F5" s="608"/>
      <c r="G5" s="608"/>
      <c r="H5" s="593"/>
      <c r="I5" s="596"/>
    </row>
    <row r="6" spans="1:9" ht="15" customHeight="1" thickBot="1" x14ac:dyDescent="0.25">
      <c r="A6" s="585"/>
      <c r="B6" s="582"/>
      <c r="C6" s="591"/>
      <c r="D6" s="591"/>
      <c r="E6" s="609"/>
      <c r="F6" s="609"/>
      <c r="G6" s="609"/>
      <c r="H6" s="594"/>
      <c r="I6" s="597"/>
    </row>
    <row r="7" spans="1:9" ht="15" customHeight="1" x14ac:dyDescent="0.2">
      <c r="A7" s="108"/>
      <c r="B7" s="109" t="s">
        <v>54</v>
      </c>
      <c r="C7" s="110">
        <f>Athletics!E8</f>
        <v>1850000</v>
      </c>
      <c r="D7" s="110">
        <f>Athletics!H8</f>
        <v>250000</v>
      </c>
      <c r="E7" s="110">
        <f>Athletics!K8</f>
        <v>480000</v>
      </c>
      <c r="F7" s="110">
        <f>Athletics!N8</f>
        <v>235000</v>
      </c>
      <c r="G7" s="111" t="s">
        <v>335</v>
      </c>
      <c r="H7" s="110">
        <f>Athletics!T8</f>
        <v>0</v>
      </c>
      <c r="I7" s="112">
        <f>SUM(C7:H7)</f>
        <v>2815000</v>
      </c>
    </row>
    <row r="8" spans="1:9" ht="15" customHeight="1" x14ac:dyDescent="0.2">
      <c r="A8" s="108" t="s">
        <v>305</v>
      </c>
      <c r="B8" s="109" t="s">
        <v>55</v>
      </c>
      <c r="C8" s="113" t="s">
        <v>306</v>
      </c>
      <c r="D8" s="113" t="s">
        <v>307</v>
      </c>
      <c r="E8" s="113" t="s">
        <v>308</v>
      </c>
      <c r="F8" s="113" t="s">
        <v>308</v>
      </c>
      <c r="G8" s="114" t="s">
        <v>304</v>
      </c>
      <c r="H8" s="110">
        <f>Athletics!T9</f>
        <v>1850000</v>
      </c>
      <c r="I8" s="112">
        <f t="shared" ref="I8:I22" si="0">SUM(C8:H8)</f>
        <v>1850000</v>
      </c>
    </row>
    <row r="9" spans="1:9" ht="15" customHeight="1" x14ac:dyDescent="0.2">
      <c r="A9" s="108" t="s">
        <v>309</v>
      </c>
      <c r="B9" s="109" t="s">
        <v>310</v>
      </c>
      <c r="C9" s="110">
        <f>Athletics!E10</f>
        <v>0</v>
      </c>
      <c r="D9" s="110">
        <f>Athletics!H10</f>
        <v>0</v>
      </c>
      <c r="E9" s="110">
        <f>Athletics!K10</f>
        <v>0</v>
      </c>
      <c r="F9" s="110">
        <f>Athletics!N10</f>
        <v>0</v>
      </c>
      <c r="G9" s="114" t="s">
        <v>304</v>
      </c>
      <c r="H9" s="110">
        <f>Athletics!T10</f>
        <v>0</v>
      </c>
      <c r="I9" s="112">
        <f t="shared" si="0"/>
        <v>0</v>
      </c>
    </row>
    <row r="10" spans="1:9" ht="15" customHeight="1" x14ac:dyDescent="0.2">
      <c r="A10" s="108" t="s">
        <v>311</v>
      </c>
      <c r="B10" s="109" t="s">
        <v>57</v>
      </c>
      <c r="C10" s="110">
        <f>Athletics!E11</f>
        <v>1000000</v>
      </c>
      <c r="D10" s="110">
        <f>Athletics!H11</f>
        <v>135000</v>
      </c>
      <c r="E10" s="110">
        <f>Athletics!K11</f>
        <v>7500</v>
      </c>
      <c r="F10" s="110">
        <f>Athletics!N11</f>
        <v>30000</v>
      </c>
      <c r="G10" s="114" t="s">
        <v>304</v>
      </c>
      <c r="H10" s="110">
        <f>Athletics!T11</f>
        <v>0</v>
      </c>
      <c r="I10" s="112">
        <f t="shared" si="0"/>
        <v>1172500</v>
      </c>
    </row>
    <row r="11" spans="1:9" ht="15" customHeight="1" x14ac:dyDescent="0.2">
      <c r="A11" s="108" t="s">
        <v>309</v>
      </c>
      <c r="B11" s="109" t="s">
        <v>312</v>
      </c>
      <c r="C11" s="113" t="s">
        <v>306</v>
      </c>
      <c r="D11" s="113" t="s">
        <v>313</v>
      </c>
      <c r="E11" s="113" t="s">
        <v>306</v>
      </c>
      <c r="F11" s="113" t="s">
        <v>306</v>
      </c>
      <c r="G11" s="114" t="s">
        <v>304</v>
      </c>
      <c r="H11" s="110">
        <f>Athletics!T12</f>
        <v>1359339</v>
      </c>
      <c r="I11" s="112">
        <f t="shared" si="0"/>
        <v>1359339</v>
      </c>
    </row>
    <row r="12" spans="1:9" ht="15" customHeight="1" x14ac:dyDescent="0.2">
      <c r="A12" s="108" t="s">
        <v>314</v>
      </c>
      <c r="B12" s="109" t="s">
        <v>315</v>
      </c>
      <c r="C12" s="113" t="s">
        <v>306</v>
      </c>
      <c r="D12" s="113" t="s">
        <v>307</v>
      </c>
      <c r="E12" s="113" t="s">
        <v>308</v>
      </c>
      <c r="F12" s="113" t="s">
        <v>308</v>
      </c>
      <c r="G12" s="114" t="s">
        <v>304</v>
      </c>
      <c r="H12" s="110">
        <f>Athletics!T13</f>
        <v>0</v>
      </c>
      <c r="I12" s="112">
        <f t="shared" si="0"/>
        <v>0</v>
      </c>
    </row>
    <row r="13" spans="1:9" ht="15" customHeight="1" x14ac:dyDescent="0.2">
      <c r="A13" s="108" t="s">
        <v>316</v>
      </c>
      <c r="B13" s="109" t="s">
        <v>60</v>
      </c>
      <c r="C13" s="110">
        <f>Athletics!E14</f>
        <v>165000</v>
      </c>
      <c r="D13" s="110">
        <f>Athletics!H14</f>
        <v>30000</v>
      </c>
      <c r="E13" s="110">
        <f>Athletics!K14</f>
        <v>85000</v>
      </c>
      <c r="F13" s="110">
        <f>Athletics!N14</f>
        <v>0</v>
      </c>
      <c r="G13" s="114" t="s">
        <v>304</v>
      </c>
      <c r="H13" s="110">
        <f>Athletics!T14</f>
        <v>0</v>
      </c>
      <c r="I13" s="112">
        <f t="shared" si="0"/>
        <v>280000</v>
      </c>
    </row>
    <row r="14" spans="1:9" ht="15" customHeight="1" x14ac:dyDescent="0.2">
      <c r="A14" s="108" t="s">
        <v>309</v>
      </c>
      <c r="B14" s="109" t="s">
        <v>61</v>
      </c>
      <c r="C14" s="110">
        <f>Athletics!E15</f>
        <v>0</v>
      </c>
      <c r="D14" s="110">
        <f>Athletics!H15</f>
        <v>0</v>
      </c>
      <c r="E14" s="110">
        <f>Athletics!K15</f>
        <v>0</v>
      </c>
      <c r="F14" s="110">
        <f>Athletics!N15</f>
        <v>0</v>
      </c>
      <c r="G14" s="114" t="s">
        <v>304</v>
      </c>
      <c r="H14" s="110">
        <f>Athletics!T15</f>
        <v>2550000</v>
      </c>
      <c r="I14" s="112">
        <f>SUM(C14:H14)</f>
        <v>2550000</v>
      </c>
    </row>
    <row r="15" spans="1:9" ht="15" customHeight="1" x14ac:dyDescent="0.2">
      <c r="A15" s="108"/>
      <c r="B15" s="109" t="s">
        <v>62</v>
      </c>
      <c r="C15" s="110">
        <f>Athletics!E16</f>
        <v>0</v>
      </c>
      <c r="D15" s="110">
        <f>Athletics!H16</f>
        <v>0</v>
      </c>
      <c r="E15" s="110">
        <f>Athletics!K16</f>
        <v>0</v>
      </c>
      <c r="F15" s="110">
        <f>Athletics!N16</f>
        <v>0</v>
      </c>
      <c r="G15" s="114" t="s">
        <v>304</v>
      </c>
      <c r="H15" s="110">
        <f>Athletics!T16</f>
        <v>215000</v>
      </c>
      <c r="I15" s="112">
        <f t="shared" si="0"/>
        <v>215000</v>
      </c>
    </row>
    <row r="16" spans="1:9" ht="15" customHeight="1" x14ac:dyDescent="0.2">
      <c r="A16" s="108"/>
      <c r="B16" s="109" t="s">
        <v>63</v>
      </c>
      <c r="C16" s="110">
        <f>Athletics!E17</f>
        <v>0</v>
      </c>
      <c r="D16" s="110">
        <f>Athletics!H17</f>
        <v>0</v>
      </c>
      <c r="E16" s="110">
        <f>Athletics!K17</f>
        <v>0</v>
      </c>
      <c r="F16" s="110">
        <f>Athletics!N17</f>
        <v>0</v>
      </c>
      <c r="G16" s="114" t="s">
        <v>304</v>
      </c>
      <c r="H16" s="110">
        <f>Athletics!T17</f>
        <v>0</v>
      </c>
      <c r="I16" s="112">
        <f t="shared" si="0"/>
        <v>0</v>
      </c>
    </row>
    <row r="17" spans="1:9" ht="15" customHeight="1" x14ac:dyDescent="0.2">
      <c r="A17" s="108" t="s">
        <v>237</v>
      </c>
      <c r="B17" s="109" t="s">
        <v>64</v>
      </c>
      <c r="C17" s="110">
        <f>Athletics!E18</f>
        <v>0</v>
      </c>
      <c r="D17" s="110">
        <f>Athletics!H18</f>
        <v>0</v>
      </c>
      <c r="E17" s="110">
        <f>Athletics!K18</f>
        <v>0</v>
      </c>
      <c r="F17" s="110">
        <f>Athletics!N18</f>
        <v>0</v>
      </c>
      <c r="G17" s="110">
        <f>Athletics!Q18</f>
        <v>525000</v>
      </c>
      <c r="H17" s="110">
        <f>Athletics!T18</f>
        <v>170000</v>
      </c>
      <c r="I17" s="112">
        <f t="shared" si="0"/>
        <v>695000</v>
      </c>
    </row>
    <row r="18" spans="1:9" ht="15" customHeight="1" x14ac:dyDescent="0.2">
      <c r="A18" s="108" t="s">
        <v>237</v>
      </c>
      <c r="B18" s="109" t="s">
        <v>317</v>
      </c>
      <c r="C18" s="110">
        <f>Athletics!E19</f>
        <v>0</v>
      </c>
      <c r="D18" s="110">
        <f>Athletics!H19</f>
        <v>0</v>
      </c>
      <c r="E18" s="110">
        <f>Athletics!K19</f>
        <v>0</v>
      </c>
      <c r="F18" s="110">
        <f>Athletics!N19</f>
        <v>0</v>
      </c>
      <c r="G18" s="114" t="s">
        <v>304</v>
      </c>
      <c r="H18" s="110">
        <f>Athletics!T19</f>
        <v>0</v>
      </c>
      <c r="I18" s="112">
        <f t="shared" si="0"/>
        <v>0</v>
      </c>
    </row>
    <row r="19" spans="1:9" ht="15" customHeight="1" x14ac:dyDescent="0.2">
      <c r="A19" s="108" t="s">
        <v>318</v>
      </c>
      <c r="B19" s="109" t="s">
        <v>66</v>
      </c>
      <c r="C19" s="110">
        <f>Athletics!E20</f>
        <v>0</v>
      </c>
      <c r="D19" s="110">
        <f>Athletics!H20</f>
        <v>0</v>
      </c>
      <c r="E19" s="110">
        <f>Athletics!K20</f>
        <v>0</v>
      </c>
      <c r="F19" s="110">
        <f>Athletics!N20</f>
        <v>0</v>
      </c>
      <c r="G19" s="114" t="s">
        <v>304</v>
      </c>
      <c r="H19" s="110">
        <f>Athletics!T20</f>
        <v>0</v>
      </c>
      <c r="I19" s="112">
        <f t="shared" si="0"/>
        <v>0</v>
      </c>
    </row>
    <row r="20" spans="1:9" ht="15" customHeight="1" x14ac:dyDescent="0.2">
      <c r="A20" s="108" t="s">
        <v>319</v>
      </c>
      <c r="B20" s="109" t="s">
        <v>320</v>
      </c>
      <c r="C20" s="110">
        <f>Athletics!E21</f>
        <v>0</v>
      </c>
      <c r="D20" s="110">
        <f>Athletics!H21</f>
        <v>0</v>
      </c>
      <c r="E20" s="110">
        <f>Athletics!K21</f>
        <v>0</v>
      </c>
      <c r="F20" s="110">
        <f>Athletics!N21</f>
        <v>0</v>
      </c>
      <c r="G20" s="114" t="s">
        <v>304</v>
      </c>
      <c r="H20" s="110">
        <f>Athletics!T21</f>
        <v>0</v>
      </c>
      <c r="I20" s="112">
        <f t="shared" si="0"/>
        <v>0</v>
      </c>
    </row>
    <row r="21" spans="1:9" ht="15" customHeight="1" x14ac:dyDescent="0.2">
      <c r="A21" s="108" t="s">
        <v>321</v>
      </c>
      <c r="B21" s="107" t="s">
        <v>68</v>
      </c>
      <c r="C21" s="110">
        <f>Athletics!E22</f>
        <v>7110400</v>
      </c>
      <c r="D21" s="110">
        <f>Athletics!H22</f>
        <v>1616000</v>
      </c>
      <c r="E21" s="110">
        <f>Athletics!K22</f>
        <v>2908800</v>
      </c>
      <c r="F21" s="110">
        <f>Athletics!N22</f>
        <v>4524800</v>
      </c>
      <c r="G21" s="114" t="s">
        <v>304</v>
      </c>
      <c r="H21" s="110">
        <f>Athletics!T22</f>
        <v>135000</v>
      </c>
      <c r="I21" s="112">
        <f t="shared" si="0"/>
        <v>16295000</v>
      </c>
    </row>
    <row r="22" spans="1:9" ht="15" customHeight="1" x14ac:dyDescent="0.2">
      <c r="A22" s="108"/>
      <c r="B22" s="107" t="s">
        <v>69</v>
      </c>
      <c r="C22" s="110">
        <f>Athletics!E23</f>
        <v>0</v>
      </c>
      <c r="D22" s="110">
        <f>Athletics!H23</f>
        <v>0</v>
      </c>
      <c r="E22" s="110">
        <f>Athletics!K23</f>
        <v>0</v>
      </c>
      <c r="F22" s="110">
        <f>Athletics!N23</f>
        <v>0</v>
      </c>
      <c r="G22" s="110">
        <f>Athletics!Q23</f>
        <v>0</v>
      </c>
      <c r="H22" s="110">
        <f>Athletics!T23</f>
        <v>0</v>
      </c>
      <c r="I22" s="112">
        <f t="shared" si="0"/>
        <v>0</v>
      </c>
    </row>
    <row r="23" spans="1:9" ht="15" customHeight="1" thickBot="1" x14ac:dyDescent="0.25">
      <c r="A23" s="115"/>
      <c r="B23" s="116" t="s">
        <v>322</v>
      </c>
      <c r="C23" s="117">
        <f>SUM(C7,C9,C10,C13:C21,C22)</f>
        <v>10125400</v>
      </c>
      <c r="D23" s="117">
        <f t="shared" ref="D23:I23" si="1">SUM(D7:D22)</f>
        <v>2031000</v>
      </c>
      <c r="E23" s="117">
        <f t="shared" si="1"/>
        <v>3481300</v>
      </c>
      <c r="F23" s="117">
        <f t="shared" si="1"/>
        <v>4789800</v>
      </c>
      <c r="G23" s="117">
        <f t="shared" si="1"/>
        <v>525000</v>
      </c>
      <c r="H23" s="117">
        <f t="shared" si="1"/>
        <v>6279339</v>
      </c>
      <c r="I23" s="118">
        <f t="shared" si="1"/>
        <v>27231839</v>
      </c>
    </row>
    <row r="24" spans="1:9" ht="15" customHeight="1" thickTop="1" x14ac:dyDescent="0.2"/>
    <row r="25" spans="1:9" ht="15" customHeight="1" x14ac:dyDescent="0.2">
      <c r="A25" s="81" t="s">
        <v>117</v>
      </c>
    </row>
    <row r="26" spans="1:9" ht="15" customHeight="1" x14ac:dyDescent="0.2">
      <c r="A26" s="81" t="s">
        <v>334</v>
      </c>
    </row>
    <row r="27" spans="1:9" ht="15" customHeight="1" x14ac:dyDescent="0.2">
      <c r="A27" s="81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P27"/>
  <sheetViews>
    <sheetView zoomScaleNormal="100" workbookViewId="0">
      <selection activeCell="G13" sqref="G13:G17"/>
    </sheetView>
  </sheetViews>
  <sheetFormatPr defaultColWidth="9.140625" defaultRowHeight="15" customHeight="1" x14ac:dyDescent="0.2"/>
  <cols>
    <col min="1" max="1" width="38.140625" style="85" customWidth="1"/>
    <col min="2" max="10" width="21.85546875" style="85" customWidth="1"/>
    <col min="11" max="16384" width="9.140625" style="85"/>
  </cols>
  <sheetData>
    <row r="1" spans="1:16" ht="20.100000000000001" customHeight="1" x14ac:dyDescent="0.25">
      <c r="A1" s="79" t="s">
        <v>131</v>
      </c>
      <c r="B1" s="80"/>
      <c r="C1" s="80"/>
      <c r="D1" s="80"/>
      <c r="E1" s="80"/>
      <c r="F1" s="79" t="s">
        <v>79</v>
      </c>
      <c r="G1" s="82" t="str">
        <f>Revenue!B2</f>
        <v>University of Louisiana at Lafayette</v>
      </c>
      <c r="H1" s="83"/>
      <c r="I1" s="84"/>
      <c r="J1" s="80"/>
      <c r="K1" s="81"/>
      <c r="L1" s="81"/>
      <c r="M1" s="81"/>
      <c r="N1" s="81"/>
      <c r="O1" s="81"/>
      <c r="P1" s="81"/>
    </row>
    <row r="2" spans="1:16" ht="20.100000000000001" customHeight="1" thickBot="1" x14ac:dyDescent="0.3">
      <c r="A2" s="79" t="s">
        <v>323</v>
      </c>
      <c r="B2" s="80"/>
      <c r="C2" s="80"/>
      <c r="D2" s="80"/>
      <c r="E2" s="80"/>
      <c r="F2" s="79"/>
      <c r="G2" s="87"/>
      <c r="H2" s="87"/>
      <c r="I2" s="88"/>
      <c r="J2" s="79"/>
      <c r="K2" s="81"/>
      <c r="L2" s="81"/>
      <c r="M2" s="81"/>
      <c r="N2" s="81"/>
      <c r="O2" s="81"/>
      <c r="P2" s="81"/>
    </row>
    <row r="3" spans="1:16" ht="20.100000000000001" customHeight="1" thickBot="1" x14ac:dyDescent="0.3">
      <c r="A3" s="89" t="s">
        <v>324</v>
      </c>
      <c r="B3" s="586" t="s">
        <v>567</v>
      </c>
      <c r="C3" s="587"/>
      <c r="D3" s="587"/>
      <c r="E3" s="587"/>
      <c r="F3" s="587"/>
      <c r="G3" s="587"/>
      <c r="H3" s="587"/>
      <c r="I3" s="587"/>
      <c r="J3" s="588"/>
      <c r="K3" s="81"/>
      <c r="L3" s="81"/>
      <c r="M3" s="81"/>
      <c r="N3" s="81"/>
      <c r="O3" s="81"/>
      <c r="P3" s="81"/>
    </row>
    <row r="4" spans="1:16" ht="15" customHeight="1" thickTop="1" x14ac:dyDescent="0.2">
      <c r="A4" s="598" t="s">
        <v>325</v>
      </c>
      <c r="B4" s="604" t="s">
        <v>538</v>
      </c>
      <c r="C4" s="589" t="s">
        <v>540</v>
      </c>
      <c r="D4" s="589" t="s">
        <v>340</v>
      </c>
      <c r="E4" s="589" t="s">
        <v>350</v>
      </c>
      <c r="F4" s="589" t="s">
        <v>341</v>
      </c>
      <c r="G4" s="589" t="s">
        <v>351</v>
      </c>
      <c r="H4" s="589" t="s">
        <v>344</v>
      </c>
      <c r="I4" s="592" t="s">
        <v>539</v>
      </c>
      <c r="J4" s="595" t="s">
        <v>303</v>
      </c>
    </row>
    <row r="5" spans="1:16" ht="15" customHeight="1" x14ac:dyDescent="0.2">
      <c r="A5" s="599"/>
      <c r="B5" s="605"/>
      <c r="C5" s="590"/>
      <c r="D5" s="590"/>
      <c r="E5" s="590"/>
      <c r="F5" s="590"/>
      <c r="G5" s="590"/>
      <c r="H5" s="590"/>
      <c r="I5" s="593"/>
      <c r="J5" s="596"/>
    </row>
    <row r="6" spans="1:16" ht="15" customHeight="1" thickBot="1" x14ac:dyDescent="0.25">
      <c r="A6" s="600"/>
      <c r="B6" s="606"/>
      <c r="C6" s="591"/>
      <c r="D6" s="591"/>
      <c r="E6" s="591"/>
      <c r="F6" s="591"/>
      <c r="G6" s="591"/>
      <c r="H6" s="591"/>
      <c r="I6" s="594"/>
      <c r="J6" s="597"/>
    </row>
    <row r="7" spans="1:16" ht="15" customHeight="1" x14ac:dyDescent="0.2">
      <c r="A7" s="91" t="s">
        <v>327</v>
      </c>
      <c r="B7" s="199">
        <f>Athletics!E30</f>
        <v>2207268</v>
      </c>
      <c r="C7" s="222">
        <f>Athletics!H30</f>
        <v>3782164</v>
      </c>
      <c r="D7" s="222">
        <f>Athletics!K30</f>
        <v>1126527</v>
      </c>
      <c r="E7" s="222">
        <f>Athletics!N30</f>
        <v>825910</v>
      </c>
      <c r="F7" s="222">
        <f>Athletics!Q30</f>
        <v>332326</v>
      </c>
      <c r="G7" s="222">
        <f>Athletics!T30</f>
        <v>1740937</v>
      </c>
      <c r="H7" s="222">
        <f>Athletics!W30</f>
        <v>2927039</v>
      </c>
      <c r="I7" s="222">
        <f>Athletics!Z30</f>
        <v>0</v>
      </c>
      <c r="J7" s="407">
        <f t="shared" ref="J7:J21" si="0">SUM(B7:I7)</f>
        <v>12942171</v>
      </c>
    </row>
    <row r="8" spans="1:16" ht="15" customHeight="1" x14ac:dyDescent="0.2">
      <c r="A8" s="95" t="s">
        <v>104</v>
      </c>
      <c r="B8" s="96">
        <f>Athletics!E31</f>
        <v>928616</v>
      </c>
      <c r="C8" s="97">
        <f>Athletics!H31</f>
        <v>1099676</v>
      </c>
      <c r="D8" s="97">
        <f>Athletics!K31</f>
        <v>360114</v>
      </c>
      <c r="E8" s="222">
        <f>Athletics!N31</f>
        <v>246105</v>
      </c>
      <c r="F8" s="97">
        <f>Athletics!Q31</f>
        <v>164249</v>
      </c>
      <c r="G8" s="97">
        <f>Athletics!T31</f>
        <v>748928</v>
      </c>
      <c r="H8" s="97">
        <f>Athletics!W31</f>
        <v>1073217</v>
      </c>
      <c r="I8" s="97">
        <f>Athletics!Z31</f>
        <v>0</v>
      </c>
      <c r="J8" s="98">
        <f t="shared" si="0"/>
        <v>4620905</v>
      </c>
    </row>
    <row r="9" spans="1:16" ht="15" customHeight="1" x14ac:dyDescent="0.2">
      <c r="A9" s="95" t="s">
        <v>105</v>
      </c>
      <c r="B9" s="96">
        <f>Athletics!E32</f>
        <v>0</v>
      </c>
      <c r="C9" s="97">
        <f>Athletics!H32</f>
        <v>0</v>
      </c>
      <c r="D9" s="97">
        <f>Athletics!K32</f>
        <v>0</v>
      </c>
      <c r="E9" s="222">
        <f>Athletics!N32</f>
        <v>0</v>
      </c>
      <c r="F9" s="97">
        <f>Athletics!Q32</f>
        <v>0</v>
      </c>
      <c r="G9" s="97">
        <f>Athletics!T32</f>
        <v>0</v>
      </c>
      <c r="H9" s="97">
        <f>Athletics!W32</f>
        <v>0</v>
      </c>
      <c r="I9" s="97">
        <f>Athletics!Z32</f>
        <v>0</v>
      </c>
      <c r="J9" s="98">
        <f t="shared" si="0"/>
        <v>0</v>
      </c>
    </row>
    <row r="10" spans="1:16" ht="15" customHeight="1" x14ac:dyDescent="0.2">
      <c r="A10" s="95" t="s">
        <v>106</v>
      </c>
      <c r="B10" s="96">
        <f>Athletics!E33</f>
        <v>0</v>
      </c>
      <c r="C10" s="97" t="s">
        <v>313</v>
      </c>
      <c r="D10" s="97" t="s">
        <v>328</v>
      </c>
      <c r="E10" s="97" t="s">
        <v>328</v>
      </c>
      <c r="F10" s="97" t="s">
        <v>328</v>
      </c>
      <c r="G10" s="97" t="s">
        <v>328</v>
      </c>
      <c r="H10" s="97" t="s">
        <v>328</v>
      </c>
      <c r="I10" s="97">
        <f>Athletics!Z33</f>
        <v>0</v>
      </c>
      <c r="J10" s="98">
        <f t="shared" si="0"/>
        <v>0</v>
      </c>
      <c r="K10" s="85" t="s">
        <v>117</v>
      </c>
    </row>
    <row r="11" spans="1:16" ht="15" customHeight="1" x14ac:dyDescent="0.2">
      <c r="A11" s="95" t="s">
        <v>57</v>
      </c>
      <c r="B11" s="96" t="s">
        <v>329</v>
      </c>
      <c r="C11" s="97">
        <f>Athletics!H34</f>
        <v>575000</v>
      </c>
      <c r="D11" s="97">
        <f>Athletics!K34</f>
        <v>115000</v>
      </c>
      <c r="E11" s="97">
        <f>Athletics!N34</f>
        <v>35000</v>
      </c>
      <c r="F11" s="97">
        <f>Athletics!Q34</f>
        <v>0</v>
      </c>
      <c r="G11" s="97">
        <f>Athletics!T34</f>
        <v>20500</v>
      </c>
      <c r="H11" s="97">
        <f>Athletics!W34</f>
        <v>0</v>
      </c>
      <c r="I11" s="97">
        <f>Athletics!Z34</f>
        <v>0</v>
      </c>
      <c r="J11" s="98">
        <f t="shared" si="0"/>
        <v>745500</v>
      </c>
      <c r="K11" s="85" t="s">
        <v>117</v>
      </c>
    </row>
    <row r="12" spans="1:16" ht="15" customHeight="1" x14ac:dyDescent="0.2">
      <c r="A12" s="95" t="s">
        <v>107</v>
      </c>
      <c r="B12" s="96" t="s">
        <v>329</v>
      </c>
      <c r="C12" s="97">
        <f>Athletics!H35</f>
        <v>3055468</v>
      </c>
      <c r="D12" s="97">
        <f>Athletics!K35</f>
        <v>646746</v>
      </c>
      <c r="E12" s="97">
        <f>Athletics!N35</f>
        <v>479958</v>
      </c>
      <c r="F12" s="97">
        <f>Athletics!Q35</f>
        <v>875237</v>
      </c>
      <c r="G12" s="97">
        <f>Athletics!T35</f>
        <v>3241240</v>
      </c>
      <c r="H12" s="97">
        <f>Athletics!W35</f>
        <v>494380</v>
      </c>
      <c r="I12" s="97">
        <f>Athletics!Z35</f>
        <v>0</v>
      </c>
      <c r="J12" s="98">
        <f t="shared" si="0"/>
        <v>8793029</v>
      </c>
      <c r="K12" s="85" t="s">
        <v>117</v>
      </c>
    </row>
    <row r="13" spans="1:16" ht="15" customHeight="1" x14ac:dyDescent="0.2">
      <c r="A13" s="95" t="s">
        <v>330</v>
      </c>
      <c r="B13" s="96">
        <f>Athletics!E36</f>
        <v>0</v>
      </c>
      <c r="C13" s="97">
        <f>Athletics!H36</f>
        <v>0</v>
      </c>
      <c r="D13" s="97">
        <f>Athletics!K36</f>
        <v>0</v>
      </c>
      <c r="E13" s="97">
        <f>Athletics!N36</f>
        <v>0</v>
      </c>
      <c r="F13" s="97">
        <f>Athletics!Q36</f>
        <v>0</v>
      </c>
      <c r="G13" s="97">
        <f>Athletics!T36</f>
        <v>0</v>
      </c>
      <c r="H13" s="97">
        <f>Athletics!W36</f>
        <v>818000</v>
      </c>
      <c r="I13" s="97">
        <f>Athletics!Z36</f>
        <v>0</v>
      </c>
      <c r="J13" s="98">
        <f t="shared" si="0"/>
        <v>818000</v>
      </c>
      <c r="K13" s="85" t="s">
        <v>117</v>
      </c>
    </row>
    <row r="14" spans="1:16" ht="15" customHeight="1" x14ac:dyDescent="0.2">
      <c r="A14" s="95" t="s">
        <v>84</v>
      </c>
      <c r="B14" s="96">
        <f>Athletics!E37</f>
        <v>89090</v>
      </c>
      <c r="C14" s="97">
        <f>Athletics!H37</f>
        <v>1081856</v>
      </c>
      <c r="D14" s="97">
        <f>Athletics!K37</f>
        <v>443466</v>
      </c>
      <c r="E14" s="97">
        <f>Athletics!N37</f>
        <v>308872</v>
      </c>
      <c r="F14" s="97">
        <f>Athletics!Q37</f>
        <v>223184</v>
      </c>
      <c r="G14" s="97">
        <f>Athletics!T37</f>
        <v>1153344</v>
      </c>
      <c r="H14" s="97">
        <f>Athletics!W37</f>
        <v>140729</v>
      </c>
      <c r="I14" s="97">
        <f>Athletics!Z37</f>
        <v>0</v>
      </c>
      <c r="J14" s="98">
        <f t="shared" si="0"/>
        <v>3440541</v>
      </c>
      <c r="K14" s="85" t="s">
        <v>117</v>
      </c>
    </row>
    <row r="15" spans="1:16" ht="15" customHeight="1" x14ac:dyDescent="0.2">
      <c r="A15" s="95" t="s">
        <v>109</v>
      </c>
      <c r="B15" s="96">
        <f>Athletics!E38</f>
        <v>94672</v>
      </c>
      <c r="C15" s="97">
        <f>Athletics!H38</f>
        <v>0</v>
      </c>
      <c r="D15" s="97">
        <f>Athletics!K38</f>
        <v>0</v>
      </c>
      <c r="E15" s="97">
        <f>Athletics!N38</f>
        <v>0</v>
      </c>
      <c r="F15" s="97">
        <f>Athletics!Q38</f>
        <v>1000</v>
      </c>
      <c r="G15" s="97">
        <f>Athletics!T38</f>
        <v>5500</v>
      </c>
      <c r="H15" s="97">
        <f>Athletics!W38</f>
        <v>38940</v>
      </c>
      <c r="I15" s="97">
        <f>Athletics!Z38</f>
        <v>0</v>
      </c>
      <c r="J15" s="98">
        <f t="shared" si="0"/>
        <v>140112</v>
      </c>
      <c r="K15" s="85" t="s">
        <v>117</v>
      </c>
    </row>
    <row r="16" spans="1:16" ht="15" customHeight="1" x14ac:dyDescent="0.2">
      <c r="A16" s="95" t="s">
        <v>85</v>
      </c>
      <c r="B16" s="96">
        <f>Athletics!E39</f>
        <v>345905</v>
      </c>
      <c r="C16" s="97">
        <f>Athletics!H39</f>
        <v>681017</v>
      </c>
      <c r="D16" s="97">
        <f>Athletics!K39</f>
        <v>77872</v>
      </c>
      <c r="E16" s="97">
        <f>Athletics!N39</f>
        <v>181079</v>
      </c>
      <c r="F16" s="97">
        <f>Athletics!Q39</f>
        <v>27557</v>
      </c>
      <c r="G16" s="97">
        <f>Athletics!T39</f>
        <v>362846</v>
      </c>
      <c r="H16" s="97">
        <f>Athletics!W39</f>
        <v>280574</v>
      </c>
      <c r="I16" s="97">
        <f>Athletics!Z39</f>
        <v>0</v>
      </c>
      <c r="J16" s="98">
        <f t="shared" si="0"/>
        <v>1956850</v>
      </c>
      <c r="K16" s="85" t="s">
        <v>117</v>
      </c>
    </row>
    <row r="17" spans="1:11" ht="15" customHeight="1" x14ac:dyDescent="0.2">
      <c r="A17" s="95" t="s">
        <v>110</v>
      </c>
      <c r="B17" s="96">
        <f>Athletics!E40</f>
        <v>0</v>
      </c>
      <c r="C17" s="97">
        <f>Athletics!H40</f>
        <v>0</v>
      </c>
      <c r="D17" s="97">
        <f>Athletics!K40</f>
        <v>0</v>
      </c>
      <c r="E17" s="97">
        <f>Athletics!N40</f>
        <v>0</v>
      </c>
      <c r="F17" s="97">
        <f>Athletics!Q40</f>
        <v>0</v>
      </c>
      <c r="G17" s="97">
        <f>Athletics!T40</f>
        <v>0</v>
      </c>
      <c r="H17" s="97">
        <f>Athletics!W40</f>
        <v>0</v>
      </c>
      <c r="I17" s="97">
        <f>Athletics!Z40</f>
        <v>0</v>
      </c>
      <c r="J17" s="98">
        <f t="shared" si="0"/>
        <v>0</v>
      </c>
    </row>
    <row r="18" spans="1:11" ht="15" customHeight="1" x14ac:dyDescent="0.2">
      <c r="A18" s="95" t="s">
        <v>101</v>
      </c>
      <c r="B18" s="96">
        <f>Athletics!E44</f>
        <v>0</v>
      </c>
      <c r="C18" s="97" t="s">
        <v>313</v>
      </c>
      <c r="D18" s="97" t="s">
        <v>313</v>
      </c>
      <c r="E18" s="97" t="s">
        <v>313</v>
      </c>
      <c r="F18" s="97" t="s">
        <v>328</v>
      </c>
      <c r="G18" s="97" t="s">
        <v>328</v>
      </c>
      <c r="H18" s="97" t="s">
        <v>328</v>
      </c>
      <c r="I18" s="97">
        <f>Athletics!Z44</f>
        <v>0</v>
      </c>
      <c r="J18" s="98">
        <f t="shared" si="0"/>
        <v>0</v>
      </c>
      <c r="K18" s="85" t="s">
        <v>117</v>
      </c>
    </row>
    <row r="19" spans="1:11" ht="15" customHeight="1" x14ac:dyDescent="0.2">
      <c r="A19" s="95" t="s">
        <v>331</v>
      </c>
      <c r="B19" s="96">
        <f>Athletics!E41</f>
        <v>614633</v>
      </c>
      <c r="C19" s="97">
        <f>Athletics!H41</f>
        <v>1173898</v>
      </c>
      <c r="D19" s="97">
        <f>Athletics!K41</f>
        <v>185598</v>
      </c>
      <c r="E19" s="97">
        <f>Athletics!N41</f>
        <v>129876</v>
      </c>
      <c r="F19" s="97">
        <f>Athletics!Q41</f>
        <v>103864</v>
      </c>
      <c r="G19" s="97">
        <f>Athletics!T41</f>
        <v>555167</v>
      </c>
      <c r="H19" s="97">
        <f>Athletics!W41</f>
        <v>2153721</v>
      </c>
      <c r="I19" s="97">
        <f>Athletics!Z41</f>
        <v>0</v>
      </c>
      <c r="J19" s="98">
        <f t="shared" si="0"/>
        <v>4916757</v>
      </c>
      <c r="K19" s="85" t="s">
        <v>117</v>
      </c>
    </row>
    <row r="20" spans="1:11" ht="15" customHeight="1" x14ac:dyDescent="0.2">
      <c r="A20" s="95" t="s">
        <v>112</v>
      </c>
      <c r="B20" s="96">
        <f>Athletics!E42</f>
        <v>0</v>
      </c>
      <c r="C20" s="97">
        <f>Athletics!H42</f>
        <v>0</v>
      </c>
      <c r="D20" s="97">
        <f>Athletics!K42</f>
        <v>0</v>
      </c>
      <c r="E20" s="97">
        <f>Athletics!N42</f>
        <v>0</v>
      </c>
      <c r="F20" s="97">
        <f>Athletics!Q42</f>
        <v>0</v>
      </c>
      <c r="G20" s="97">
        <f>Athletics!T42</f>
        <v>0</v>
      </c>
      <c r="H20" s="97">
        <f>Athletics!W42</f>
        <v>0</v>
      </c>
      <c r="I20" s="97">
        <f>Athletics!Z42</f>
        <v>0</v>
      </c>
      <c r="J20" s="98">
        <f t="shared" si="0"/>
        <v>0</v>
      </c>
      <c r="K20" s="85" t="s">
        <v>237</v>
      </c>
    </row>
    <row r="21" spans="1:11" ht="15" customHeight="1" thickBot="1" x14ac:dyDescent="0.25">
      <c r="A21" s="99" t="s">
        <v>332</v>
      </c>
      <c r="B21" s="96">
        <f>Athletics!E43</f>
        <v>0</v>
      </c>
      <c r="C21" s="97">
        <f>Athletics!H43</f>
        <v>0</v>
      </c>
      <c r="D21" s="97">
        <f>Athletics!K43</f>
        <v>0</v>
      </c>
      <c r="E21" s="97">
        <f>Athletics!N43</f>
        <v>0</v>
      </c>
      <c r="F21" s="97">
        <f>Athletics!Q43</f>
        <v>0</v>
      </c>
      <c r="G21" s="97">
        <f>Athletics!T43</f>
        <v>0</v>
      </c>
      <c r="H21" s="97">
        <f>Athletics!W43</f>
        <v>0</v>
      </c>
      <c r="I21" s="97">
        <f>Athletics!Z43</f>
        <v>0</v>
      </c>
      <c r="J21" s="100">
        <f t="shared" si="0"/>
        <v>0</v>
      </c>
      <c r="K21" s="85" t="s">
        <v>117</v>
      </c>
    </row>
    <row r="22" spans="1:11" ht="15" customHeight="1" thickBot="1" x14ac:dyDescent="0.25">
      <c r="A22" s="101" t="s">
        <v>333</v>
      </c>
      <c r="B22" s="102">
        <f>SUM(B7:B21)</f>
        <v>4280184</v>
      </c>
      <c r="C22" s="103">
        <f t="shared" ref="C22:J22" si="1">SUM(C7:C21)</f>
        <v>11449079</v>
      </c>
      <c r="D22" s="103">
        <f t="shared" si="1"/>
        <v>2955323</v>
      </c>
      <c r="E22" s="103">
        <f t="shared" ref="E22" si="2">SUM(E7:E21)</f>
        <v>2206800</v>
      </c>
      <c r="F22" s="103">
        <f t="shared" si="1"/>
        <v>1727417</v>
      </c>
      <c r="G22" s="103">
        <f t="shared" si="1"/>
        <v>7828462</v>
      </c>
      <c r="H22" s="103">
        <f t="shared" si="1"/>
        <v>7926600</v>
      </c>
      <c r="I22" s="103">
        <f t="shared" si="1"/>
        <v>0</v>
      </c>
      <c r="J22" s="104">
        <f t="shared" si="1"/>
        <v>38373865</v>
      </c>
      <c r="K22" s="85" t="s">
        <v>117</v>
      </c>
    </row>
    <row r="23" spans="1:11" ht="15" customHeight="1" thickTop="1" x14ac:dyDescent="0.2">
      <c r="K23" s="85" t="s">
        <v>117</v>
      </c>
    </row>
    <row r="24" spans="1:11" ht="15" customHeight="1" x14ac:dyDescent="0.2">
      <c r="K24" s="85" t="s">
        <v>117</v>
      </c>
    </row>
    <row r="25" spans="1:11" ht="15" customHeight="1" x14ac:dyDescent="0.2">
      <c r="K25" s="85" t="s">
        <v>117</v>
      </c>
    </row>
    <row r="26" spans="1:11" ht="15" customHeight="1" x14ac:dyDescent="0.2">
      <c r="K26" s="85" t="s">
        <v>117</v>
      </c>
    </row>
    <row r="27" spans="1:11" ht="15" customHeight="1" x14ac:dyDescent="0.2">
      <c r="K27" s="85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Debra L Calais</cp:lastModifiedBy>
  <cp:lastPrinted>2024-07-31T20:19:30Z</cp:lastPrinted>
  <dcterms:created xsi:type="dcterms:W3CDTF">2010-02-11T21:59:50Z</dcterms:created>
  <dcterms:modified xsi:type="dcterms:W3CDTF">2024-08-05T12:55:35Z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2024-07-31T20:19:24Z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9b6a4daa-46d8-4530-a67a-66f03604ca4b</vt:lpwstr>
  </property>
  <property fmtid="{D5CDD505-2E9C-101B-9397-08002B2CF9AE}" pid="8" name="MSIP_Label_638202f9-8d41-4950-b014-f183e397b746_ContentBits">
    <vt:lpwstr>0</vt:lpwstr>
  </property>
</Properties>
</file>